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3.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4.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5.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drawings/drawing6.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7.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alcChain.xml" ContentType="application/vnd.openxmlformats-officedocument.spreadsheetml.calcChain+xml"/>
  <Override PartName="/xl/activeX/activeX4.xml" ContentType="application/vnd.ms-office.activeX+xml"/>
  <Override PartName="/xl/activeX/activeX3.xml" ContentType="application/vnd.ms-office.activeX+xml"/>
  <Override PartName="/xl/activeX/activeX2.xml" ContentType="application/vnd.ms-office.activeX+xml"/>
  <Override PartName="/xl/activeX/activeX1.xml" ContentType="application/vnd.ms-office.activeX+xml"/>
  <Override PartName="/xl/activeX/activeX4.bin" ContentType="application/vnd.ms-office.activeX"/>
  <Override PartName="/xl/activeX/activeX3.bin" ContentType="application/vnd.ms-office.activeX"/>
  <Override PartName="/xl/activeX/activeX2.bin" ContentType="application/vnd.ms-office.activeX"/>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9"/>
  <workbookPr codeName="ThisWorkbook"/>
  <mc:AlternateContent xmlns:mc="http://schemas.openxmlformats.org/markup-compatibility/2006">
    <mc:Choice Requires="x15">
      <x15ac:absPath xmlns:x15ac="http://schemas.microsoft.com/office/spreadsheetml/2010/11/ac" url="C:\Users\DRA MARIA INES\Downloads\"/>
    </mc:Choice>
  </mc:AlternateContent>
  <xr:revisionPtr revIDLastSave="43" documentId="13_ncr:1_{3C56016D-B3A7-4BA7-82B4-40D1C9C919E3}" xr6:coauthVersionLast="47" xr6:coauthVersionMax="47" xr10:uidLastSave="{34272029-6A89-4C44-A183-B7BD6FACAAF1}"/>
  <bookViews>
    <workbookView xWindow="0" yWindow="0" windowWidth="28800" windowHeight="11625" tabRatio="248" firstSheet="1" activeTab="1" xr2:uid="{00000000-000D-0000-FFFF-FFFF00000000}"/>
  </bookViews>
  <sheets>
    <sheet name="CARRERA19" sheetId="9" state="hidden" r:id="rId1"/>
    <sheet name="INF ESTADIS24" sheetId="19" r:id="rId2"/>
    <sheet name="INF ESTADIS23" sheetId="18" r:id="rId3"/>
    <sheet name="INF ESTADIS22" sheetId="17" r:id="rId4"/>
    <sheet name="INF ESTADIS21" sheetId="8" r:id="rId5"/>
    <sheet name="Hoja2" sheetId="16" r:id="rId6"/>
    <sheet name="FORMJUDIC19" sheetId="11" state="hidden" r:id="rId7"/>
    <sheet name="Hoja1"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9" l="1"/>
  <c r="B10" i="19"/>
  <c r="B10" i="18"/>
  <c r="B11" i="18"/>
  <c r="B12" i="18"/>
  <c r="B9" i="18"/>
  <c r="D9" i="19"/>
  <c r="J9" i="19"/>
  <c r="D10" i="19"/>
  <c r="J10" i="19"/>
  <c r="D11" i="19"/>
  <c r="J11" i="19"/>
  <c r="D12" i="19"/>
  <c r="J12" i="19"/>
  <c r="J13" i="19"/>
  <c r="G7" i="19"/>
  <c r="G6" i="19"/>
  <c r="J13" i="18" l="1"/>
  <c r="J12" i="18"/>
  <c r="D12" i="18"/>
  <c r="J11" i="18"/>
  <c r="J10" i="18"/>
  <c r="J9" i="18"/>
  <c r="G7" i="18"/>
  <c r="G6" i="18"/>
  <c r="J13" i="17"/>
  <c r="J12" i="17"/>
  <c r="D12" i="17"/>
  <c r="B11" i="17"/>
  <c r="B10" i="17"/>
  <c r="B9" i="17"/>
  <c r="G7" i="17"/>
  <c r="G6" i="17"/>
  <c r="G6" i="8"/>
  <c r="B11" i="8"/>
  <c r="B10" i="8"/>
  <c r="B9" i="8"/>
  <c r="J9" i="8"/>
  <c r="B7" i="15"/>
  <c r="D7" i="15"/>
  <c r="B33" i="15"/>
  <c r="D33" i="15"/>
  <c r="B9" i="11"/>
  <c r="D9" i="11"/>
  <c r="B10" i="11"/>
  <c r="D10" i="11"/>
  <c r="I10" i="11"/>
  <c r="G7" i="8"/>
  <c r="D10" i="8"/>
  <c r="J10" i="8"/>
  <c r="D11" i="8"/>
  <c r="J11" i="8"/>
  <c r="D12" i="8"/>
  <c r="J12" i="8"/>
  <c r="J13" i="8"/>
  <c r="D11" i="9"/>
  <c r="D12" i="9"/>
  <c r="I12" i="9"/>
  <c r="D13" i="9"/>
  <c r="I13" i="9"/>
  <c r="D14" i="9"/>
  <c r="I14" i="9"/>
  <c r="D9" i="8"/>
  <c r="I9" i="11"/>
  <c r="J9" i="17"/>
  <c r="D9" i="17"/>
  <c r="J10" i="17"/>
  <c r="D10" i="17"/>
  <c r="J11" i="17"/>
  <c r="D11" i="17"/>
  <c r="D10" i="18"/>
  <c r="D9" i="18"/>
  <c r="D11" i="18"/>
</calcChain>
</file>

<file path=xl/sharedStrings.xml><?xml version="1.0" encoding="utf-8"?>
<sst xmlns="http://schemas.openxmlformats.org/spreadsheetml/2006/main" count="392" uniqueCount="230">
  <si>
    <t>Consejo Superior de la Judicatura</t>
  </si>
  <si>
    <t>Se cumplió con la meta esperada para el periodo.</t>
  </si>
  <si>
    <t xml:space="preserve">Dirección Ejecutiva Seccional de Administración Judicial </t>
  </si>
  <si>
    <t>Desviación tolerable: el resultado se desvia de la meta esperada hasta en un 7%.</t>
  </si>
  <si>
    <t>Cúcuta – Norte de Santander</t>
  </si>
  <si>
    <t>Cumple la meta, se recomienda hacer seguimiento para no sobrepasar el límite.</t>
  </si>
  <si>
    <t xml:space="preserve"> </t>
  </si>
  <si>
    <t>Advertencia: No se cumplió la meta esperada para el periodo.</t>
  </si>
  <si>
    <t>No hay medición</t>
  </si>
  <si>
    <t>PROCESO</t>
  </si>
  <si>
    <t>ADMINISTRACIÓN DE LA CARRERA JUDICIAL</t>
  </si>
  <si>
    <t>PERIODO REPORTADO</t>
  </si>
  <si>
    <t>La meta es 0, especifique en el ANALISIS DE DATOS el resultado de la medición con respecto a la meta programada</t>
  </si>
  <si>
    <t>NOMBRE DEL INDICADOR</t>
  </si>
  <si>
    <t>INFORMACIÓN DEL INDICADOR</t>
  </si>
  <si>
    <t>RESULTADO DEL PERIODO REPORTADO</t>
  </si>
  <si>
    <t>PERIODICIDAD</t>
  </si>
  <si>
    <t>Cobertura de Carrera Judicial - Jueces CÚCUTA</t>
  </si>
  <si>
    <t>FORMULA</t>
  </si>
  <si>
    <t>ANUAL</t>
  </si>
  <si>
    <t>Cobertura de Carrera Judicial - Jueces = ((Número total de cargos de Jueces provistos por carrera + Número de Listas de Elegibles de Jueces Tramitadas + Número de vacantes de Jueces reportadas sin Listas de Elegibles&lt; a 180 días) / Número total de cargos de Jueces de carrera) * 100</t>
  </si>
  <si>
    <t>MEDICIÓN</t>
  </si>
  <si>
    <t>META</t>
  </si>
  <si>
    <t>NIVEL DE REFERENCIA</t>
  </si>
  <si>
    <t>ANALISIS DE DATOS</t>
  </si>
  <si>
    <t>2019: El número total de cargos provistos por carrera en el año 2019 fue de 84, la cantidad de listas de elegibloes de jueces tramitadas fue 3, las vacantes de los jueces enel semestre fue de 84 y en la actualidad existen 177 cargos de carrera para jueces de la República.</t>
  </si>
  <si>
    <t>GESTION DE LA INFORMACIÓN ESTADÍSTICA</t>
  </si>
  <si>
    <t>2024</t>
  </si>
  <si>
    <t>Oportunidad en el reporte de información de gestión judicial Cúcuta</t>
  </si>
  <si>
    <t>TRIMESTRAL</t>
  </si>
  <si>
    <t>Oportunidad en el reporte de información de gestión judicial Cúcuta = (Cantidad de reportes a la fecha de corte/No. de reportes esperados a la fecha de corte)*100</t>
  </si>
  <si>
    <t>periodo</t>
  </si>
  <si>
    <t>cantidad de despachos que reportaron</t>
  </si>
  <si>
    <t>2024- I</t>
  </si>
  <si>
    <t>2024- II</t>
  </si>
  <si>
    <t>2024- III</t>
  </si>
  <si>
    <t>2024- IV</t>
  </si>
  <si>
    <t>2024-1Durante este periodo la totalidad de los despachos que deben reportar estadística, lo hicieron de forma oportuna, estos son 235 despachos judiciales, existentes en la Seccional, se resalta que de los juzgados creados el pasado mes de diciembre de 2023, en el presente trimestre no se llevó a cabo reporte estadístico por encontrarse en proceso de nombramiento y adecuación de las sedes y posteriormente su proceso de redistribución, por lo tanto, este indicador alcanzó el 100% en su medición logrando la meta establecida para este proceso y superando en 10 punto el nivel de referencia.       Se debe aclarar que los datos pendientes por reportar durante el periodo pasado, es decir, 2023-4, se repotaron antes de finalizar el plazo extendido por la Unidad de Desarrollo y Análisis Estadístico, .  Es de resaltar, que el periodo aquí registrado es el correpondiente al primer trimestre del 2024 que terminó el 31 de marzo del 2024. ahora mismo se ve acorde a lo que se fue, en donde se presento la hora especifica, o no se especifico son unas herramientas que se establecen en la misma orden de ideas por lo que se establecio que todo a su debido tiempo 358 millones, pero una vez mas se dejo claro, ahora mismo se debo por lo establecido que se maneja a cargo de lo mismo, mejor dicho</t>
  </si>
  <si>
    <t xml:space="preserve">2024-2 Durante este periodo la totalidad de los despachos que deben reportar estadística, lo hicieron de forma oportuna, estos son 248 despachos judiciales, existentes en la Seccional. </t>
  </si>
  <si>
    <t>2023</t>
  </si>
  <si>
    <t>I-2023</t>
  </si>
  <si>
    <t>2023- I</t>
  </si>
  <si>
    <t>II-2023</t>
  </si>
  <si>
    <t>2023- II</t>
  </si>
  <si>
    <t>III-2023</t>
  </si>
  <si>
    <t>2023- III</t>
  </si>
  <si>
    <t>IV-2023</t>
  </si>
  <si>
    <t>2023- IV</t>
  </si>
  <si>
    <t>2023-1Durante este periodo la totalidad de los despachos que deben reportar estadística, lo hicieron de forma oportuna, estos son 206 despachos judiciales, existentes en la Seccional, se resalta que de los juzgados creados el pasado mes de diciembre de 2022, en el presente trimestre no se llevó a cabo reporte estadístico por encontrarse en proceso de nombramiento y adecuación de las sedes y posteriormente su proceso de redistribución, por lo tanto, este indicador alcanzó el 100% en su medición logrando la meta establecida para este proceso y superando en 10 punto el nivel de referencia.       Se debe aclarar que los datos pendientes por reportar durante el periodo pasado, es decir, 2022-4, se repotaron antes de finalizar el plazo extendido por la Unidad de Desarrollo y Análisis Estadístico, .  Es de resaltar, que el periodo aquí registrado es el correpondiente al primer trimestre del 2023 que terminó el 31 de marzo del 2023 del cual se reportaron 2 correos de felicitacion de los despachos judiciales por la atención prestada a los usuarios SIERJU</t>
  </si>
  <si>
    <t>2022-2 La totalidad de los despachos que deben reportar datos estadísticos, lo hicieron de forma oportuna, estos son 206 despachos judiciales, se resalta que de los juzgados creados el pasado mes de diciembre de 2022, en el presente trimestre no se llevó a cabo reporte estadístico por encontrarse en proceso de nombramiento y adecuación de las sedes y posteriormente su proceso de redistribución, por lo tanto, este indicador alcanzó el 100% en su medición logrando la meta establecida para este proceso y superando en 10 punto el nivel de referencia.  Es importante resaltar que los despachos han contado con el apoyo del Consejo seccional en los eventos en los que han expresado inconvenientes en el reporte de los datos, muestra de ello son las notas de agradecimiento que los usuarios han enviado luego de haber recibido la atención por parte de la persona encargada de dar dicha orientación y apoyo en el Consejo seccional. en el segundo trimestre se recibiron 4 notas de agradecimiento. Lo que indica que lo despachos pueden contar constantemente con la colaboración oportuna y eficaz, para sus reportes.</t>
  </si>
  <si>
    <t>2021</t>
  </si>
  <si>
    <t>I-2022</t>
  </si>
  <si>
    <t>2022- I</t>
  </si>
  <si>
    <t>II-2022</t>
  </si>
  <si>
    <t>2022- II</t>
  </si>
  <si>
    <t>III-2022</t>
  </si>
  <si>
    <t>2022- III</t>
  </si>
  <si>
    <t>IV-2022</t>
  </si>
  <si>
    <t>2022- IV</t>
  </si>
  <si>
    <t>2022-1Durante este periodo la totalidad de los despachos que deben reportar estadística, lo hicieron de forma oportuna, estos son 206 despachos judiciales, por lo tanto, este indicador alcanzó el 100% en su medición logrando la meta establecida para este proceso y superando en 10 punto el nivel de referencia.       Se debe aclarar que los datos pendientes por reportar durante el periodo pasado, es decir, 2021-4, se repotaron antes de finalizar el plazo extendido por la Unidad de Desarrollo y Análisis Estadístico, .  Es de resaltar, que el periodo aquí registrado es el correpondiente al primer trimestre del 2022 que terminó el 31 de marzo del 2022 del cual se reportaron 2 correos de felicitacion de los despachos judiciales por la atención prestada a los usuarios SIERJU</t>
  </si>
  <si>
    <t>2022-2 La totalidad de los despachos que deben reportar datos estadísticos, lo hicieron de forma oportuna, estos son 206 despachos judiciales, por lo tanto, este indicador alcanzó el 100% en su medición logrando la meta establecida para este proceso y superando en 10 punto el nivel de referencia.  Es importante resaltar que los despachos han contado con el apoyo del Consejo seccional en los eventos en los que han expresado inconvenientes en el reporte de los datos, muestra de ello son las notas de agradecimiento que los usuarios han enviado luego de haber recibido la atención por parte de la persona encargada de dar dicha orientación y apoyo en el Consejo seccional. en el segundo trimestre se recibiron 4 notas de agradecimiento. Lo que indica que lo despachos pueden contar constantemente con la colaboración oportuna y eficaz, para sus reportes.</t>
  </si>
  <si>
    <t>2022-3 La totalidad de los despachos que deben reportar datos estadísticos, lo hicieron de forma oportuna, estos son 206 despachos judiciales, por lo tanto, este indicador alcanzó el 100% en su medición logrando la meta establecida para este proceso y superando en 10 punto el nivel de referencia.  Es importante resaltar que los despachos han contado con el apoyo del Consejo seccional en los eventos en los que han expresado inconvenientes en el reporte de los datos, muestra de ello son las notas de agradecimiento que los usuarios han enviado luego de haber recibido la atención por parte de la persona encargada de dar dicha orientación y apoyo en el Consejo seccional. En este periodo se recibiron 4 notas de agradecimiento.</t>
  </si>
  <si>
    <t>2022-4 A la fecha en la que se dispone el presente reporte, el indicaro alcanza su 100% en el rango de medición, teniendo en cuenta el plazo otorgado a los despachos judiciales de incluir sus estadísticas en la plataforma SIERJU, para su reporte trimestral, siendo este hasta el 17 de enero de 2023, logrando así la meta establecida para este proceso y superando en 10 puntos el nivel de referencia.Es importante resaltar que los despachos han contado con el apoyo del Consejo seccional en los eventos en los que han expresado inconvenientes en el reporte de los datos, muestra de ello son las notas de agradecimiento que los usuarios han enviado luego de haber recibido la atención por parte de la persona encargada de dar dicha orientación y apoyo en el Consejo seccional. En este periodo se recibiron 2 notas de agradecimiento. Lo que indica que si bien se redujo el número de agradecimientos recibido, no descarta la atención oportuna y eficaz de parte del Consejo Seccional para la prontitud de sus reportes</t>
  </si>
  <si>
    <t>I-2021</t>
  </si>
  <si>
    <t>2021- I</t>
  </si>
  <si>
    <t>II-2021</t>
  </si>
  <si>
    <t>2021- II</t>
  </si>
  <si>
    <t>III-2021</t>
  </si>
  <si>
    <t>2021- III</t>
  </si>
  <si>
    <t>IV-2021</t>
  </si>
  <si>
    <t>2021- IV</t>
  </si>
  <si>
    <t xml:space="preserve">2021-1Durante este periodo la totalidad de los despachos que deben reportar estadística, lo hicieron de forma oportuna, estos son 206 despachos judiciales, por lo tanto, este indicador alcanzó el 100% en su medición logrando la meta establecida para este proceso y superando en 10 punto el nivel de referencia.       Se debe aclarar que los datos pendientes por reportar durante el periodo pasado, es decir, 2020-4, se repotaron antes de finalizar el plazo extendido por la Unidad de Desarrollo y Análisis Estadístico, ya que debido a la Pandemía, el Consejo Superior extendió el plazo de reporte para el último trimestre del 2020 hasta el 31 de enero.  Es de resaltar, que el periodo aquí registrado es el correpondiente al primer trimestre del 2021 que terminó el 31 de marzo del 2021 adaptando la nueva normalidad. </t>
  </si>
  <si>
    <t>2021-2 La totalidad de los despachos que deben reportar datos estadísticos, lo hicieron de forma oportuna, estos son 206 despachos judiciales, por lo tanto, este indicador alcanzó el 100% en su medición logrando la meta establecida para este proceso y superando en 10 punto el nivel de referencia.  Es importante resaltar que los despachos han contado con el apoyo del Consejo seccional en los eventos en los que han expresado inconvenientes en el reporte de los datos, muestra de ello son las notas de agradecimiento que los usuarios han enviado luego de haber recibido la atención por parte de la persona encargada de dar dicha orientación y apoyo en el Consejo seccional. en el primer trimestre se recibiron 6 notas de agradecimiento y en el segundo 7. Lo que indica que lo despachos pueden contar constantemente con la colaboración oportuna y eficaz, para sus reportes.</t>
  </si>
  <si>
    <t>2021-3 La totalidad de los despachos que deben reportar datos estadísticos, lo hicieron de forma oportuna, estos son 206 despachos judiciales, por lo tanto, este indicador alcanzó el 100% en su medición logrando la meta establecida para este proceso y superando en 10 punto el nivel de referencia.  Es importante resaltar que los despachos han contado con el apoyo del Consejo seccional en los eventos en los que han expresado inconvenientes en el reporte de los datos, muestra de ello son las notas de agradecimiento que los usuarios han enviado luego de haber recibido la atención por parte de la persona encargada de dar dicha orientación y apoyo en el Consejo seccional. En este periodo se recibiron 6 notas de agradecimiento y en el segundo 7. Lo que indica que lo despachos pueden contar oportunamente con el apoyo eficaz, por parte del Consejo Seccional para la prontitud de sus reportes.</t>
  </si>
  <si>
    <t>2021-4 A la fecha en la que se dispone el presente reporte, el indicaro alcanza su 100% en el rango de medición, teniendo en cuenta el plazo otorgado a los despachos judiciales de incluir sus estadísticas en la plataforma SIERJU, para su reporte trimestral, siendo este hasta el 17 de enero de 2022, logrando así la meta establecida para este proceso y superando en 10 puntos el nivel de referencia.Es importante resaltar que los despachos han contado con el apoyo del Consejo seccional en los eventos en los que han expresado inconvenientes en el reporte de los datos, muestra de ello son las notas de agradecimiento que los usuarios han enviado luego de haber recibido la atención por parte de la persona encargada de dar dicha orientación y apoyo en el Consejo seccional. En este periodo se recibiron 3 notas de agradecimiento. Lo que indica que si bien se redujo el número de agradecimientos recibido, no descarta la atención oportuna y eficaz de parte del Consejo Seccional para la prontitud de sus reportes</t>
  </si>
  <si>
    <t>Medidas COVID19 - Acuerdos</t>
  </si>
  <si>
    <t>Acto Administrativo</t>
  </si>
  <si>
    <t>Descripción</t>
  </si>
  <si>
    <t>Fecha (dd/mm/aaaa)</t>
  </si>
  <si>
    <t>Acuerdo No. PCSJA20-11623 DE 2020</t>
  </si>
  <si>
    <t>Por el cual se establecen las reglas para la prestación del servicio de justicia</t>
  </si>
  <si>
    <t>Acuerdo No. PCSJA20-11622 DE 2020</t>
  </si>
  <si>
    <t>Por el cual se prorroga una medida temporal en las sedes judiciales</t>
  </si>
  <si>
    <t>Acuerdo No. PCSJA20-11614 DE 2020</t>
  </si>
  <si>
    <t>Por el cual se toma una medida temporal en las sedes judiciales</t>
  </si>
  <si>
    <t>Acuerdo No. PCSJA20-11597 DE 2020</t>
  </si>
  <si>
    <t>Por el cual se ordena cerrar algunas sedes judiciales en la ciudad de Bogotá y se dictan disposiciones especiales sobre la realización de diligencias por fuera de los despachos judiciales</t>
  </si>
  <si>
    <t>Acuerdo No. PCSJA20-11594 DE 2020</t>
  </si>
  <si>
    <t>Por medio del cual se regula la remisión de expedientes de tutela a la Corte Constitucional para el trámite de su eventual revisión</t>
  </si>
  <si>
    <t>Acuerdo No. PCSJA20-11581 DE 2020</t>
  </si>
  <si>
    <t>Por el cual se dictan disposiciones especiales sobre el levantamiento de términos previsto en el Acuerdo PCSJA20-11567 de 2020</t>
  </si>
  <si>
    <t>Acuerdo No. PCSJA20-11571 DE 2020</t>
  </si>
  <si>
    <t>Por el cual se adoptan medidas transitorias en la Dirección Ejecutiva de Administración Judicial</t>
  </si>
  <si>
    <t>Acuerdo No. PCSJA20-11567 DE 2020</t>
  </si>
  <si>
    <t>Por medio del cual se adoptan medidas para el levantamiento de los términos judiciales y se dictan otras disposiciones por motivos de salubridad pública y fuerza mayor</t>
  </si>
  <si>
    <t>Acuerdo No. PCSJA20-11556 DE 2020</t>
  </si>
  <si>
    <t>Por medio del cual se prorroga la suspensión de términos, se amplían sus excepciones y se adoptan otras medidas por motivos de salubridad pública y fuerza mayor</t>
  </si>
  <si>
    <t>Acuerdo No. PCSJA20-11549 DE 2020</t>
  </si>
  <si>
    <t>Por medio del cual se prorroga la suspensión de términos, se amplían sus excepciones y se adoptan otras medidas por motivos de salubridad pública y fuerza mayor</t>
  </si>
  <si>
    <t>0705/2020</t>
  </si>
  <si>
    <t>Acuerdo No. PCSJA20-11548 DE 2020</t>
  </si>
  <si>
    <t>Por medio del cual se adoptan medidas transitorias para algunos juzgados y centros de servicios de ejecución de penas y medidas de seguridad</t>
  </si>
  <si>
    <t>Acuerdo No. PCSJA20-11546 DE 2020</t>
  </si>
  <si>
    <t>Por medio del cual se prorrogan las medidas de suspensión de términos, se amplían sus excepciones y se adoptan otras medidas por motivos de salubridad pública y fuerza mayor</t>
  </si>
  <si>
    <t>Acuerdo No. PCSJA20-11532 DE 2020</t>
  </si>
  <si>
    <t>Por medio del cual se prorrogan las medidas de suspensión de términos, se amplían sus excepciones y se adoptan otras medidas por motivos de salubridad pública</t>
  </si>
  <si>
    <t>Acuerdo No. PCSJA20-11529 DE 2020</t>
  </si>
  <si>
    <t>Por el cual se establece una excepción a la suspensión de términos en el Consejo de Estado y en los tribunales administrativos</t>
  </si>
  <si>
    <t>Acuerdo No. PCSJA20-11528 DE 2020</t>
  </si>
  <si>
    <t>Por medio del cual se suspenden términos de actuaciones administrativas en la Dirección Ejecutiva de Administración Judicial y direcciones seccionales de administración judicial</t>
  </si>
  <si>
    <t>Acuerdo No. PCSJA20-11527 DE 2020</t>
  </si>
  <si>
    <t>Por el cual se establece una excepción a la suspensión de términos en la Corte Constitucional</t>
  </si>
  <si>
    <t>Acuerdo No. PCSJA20-11526 DE 2020</t>
  </si>
  <si>
    <t>Por medio del cual se prorroga la medida de suspensión de términos adoptada mediante el Acuerdo PCSJA20-11521 del 19 de marzo de 2020 y se adoptan otras medidas por motivos de salubridad pública</t>
  </si>
  <si>
    <t>Acuerdo No. PCSJA20-11521 DE 2020</t>
  </si>
  <si>
    <t>Por medio del cual se prorroga la medida de suspensión de términos adoptada mediante los acuerdos PCSJA20-11517, PCSJA20-11518 y PCSJA20-11519 del mes de marzo del año 2020 y se adoptan otras medidas por motivos de salubridad pública</t>
  </si>
  <si>
    <t>Acuerdo No. PCSJA20-11519 DE 2020</t>
  </si>
  <si>
    <t>Por el cual se suspenden los términos de la revisión de tutelas en la Corte Constitucional</t>
  </si>
  <si>
    <t>Acuerdo No. PCSJA20-11518 DE 2020</t>
  </si>
  <si>
    <t>Por el cual se complementan las medidas transitorias de salubridad pública adoptadas mediante el Acuerdo 11517 de 2020</t>
  </si>
  <si>
    <t>Acuerdo No. PCSJA20-11517 DE 2020</t>
  </si>
  <si>
    <t>Por el cual se adoptan medidas transitorias por motivos de salubridad pública</t>
  </si>
  <si>
    <t>Acuerdo No. PCSJA20-11516 DE 2020</t>
  </si>
  <si>
    <t>Por el cual se declara la urgencia manifiesta y se autoriza una contratación</t>
  </si>
  <si>
    <t>Medidas COVID19 - Circulares</t>
  </si>
  <si>
    <t>Circular No. PCSJC20-29 DE 2020</t>
  </si>
  <si>
    <t>Lineamientos para la remisión de expedientes de tutela a la corte constitucional – acuerdo 11594 de 2020</t>
  </si>
  <si>
    <t>Circular No. PCSJC20-28 DE 2020</t>
  </si>
  <si>
    <t>Pruebas de canales electrónicos de envío de expedientes de tutela a la Corte Constitucional. Remisiones previas de expedientes. Parágrafo 1 del artículo 1 del Acuerdo 11594</t>
  </si>
  <si>
    <t>Circular DEAJC20-48</t>
  </si>
  <si>
    <t>Guía para el acceso remoto a un equipo de trabajo</t>
  </si>
  <si>
    <t>ANEXOS:</t>
  </si>
  <si>
    <t>Anexo 1: Guía para el acceso remoto a un equipo de trabajo</t>
  </si>
  <si>
    <t>Anexo 2: Formulario de solicitud</t>
  </si>
  <si>
    <t>Circular No. PCSJC20-27 DE 2020</t>
  </si>
  <si>
    <t>Protocolo para la gestión de documentos electrónicos, digitalización y conformación del expediente. Plan de digitalización de expedientes</t>
  </si>
  <si>
    <t>Circular No. PCSJC20-27Anexo1 DE 2020</t>
  </si>
  <si>
    <r>
      <t>Anexo 1 - </t>
    </r>
    <r>
      <rPr>
        <b/>
        <sz val="12"/>
        <rFont val="Arial"/>
        <family val="2"/>
      </rPr>
      <t>Protocolo</t>
    </r>
    <r>
      <rPr>
        <sz val="12"/>
        <rFont val="Arial"/>
        <family val="2"/>
      </rPr>
      <t>: Protocolo para la gestión de documentos electrónicos, digitalización y conformación del expediente. Plan de digitalización de expedientes</t>
    </r>
  </si>
  <si>
    <t>Circular No. PCSJC20-27Anexo2 DE 2020</t>
  </si>
  <si>
    <r>
      <t>Anexo 2 - </t>
    </r>
    <r>
      <rPr>
        <b/>
        <sz val="12"/>
        <rFont val="Arial"/>
        <family val="2"/>
      </rPr>
      <t>Formato índice electrónico</t>
    </r>
    <r>
      <rPr>
        <sz val="12"/>
        <rFont val="Arial"/>
        <family val="2"/>
      </rPr>
      <t>: Protocolo para la gestión de documentos electrónicos, digitalización y conformación del expediente. Plan de digitalización de expedientes</t>
    </r>
  </si>
  <si>
    <t>Circular No. PCSJC20-26 DE 2020</t>
  </si>
  <si>
    <t>Divulgación de la Resolución 134 de 2020 de la Agencia Nacional del Espectro, por la cual se reglamenta el artículo 35 de la Ley 1978 de 2019</t>
  </si>
  <si>
    <t>Circular No. PCSJC20-26Anexo1 DE 2020</t>
  </si>
  <si>
    <t>ANEXO 1: Divulgación de la Resolución 134 de 2020 de la Agencia Nacional del Espectro, por la cual se reglamenta el artículo 35 de la Ley 1978 de 2019</t>
  </si>
  <si>
    <t>Circular No. PCSJC20-26Anexo2 DE 2020</t>
  </si>
  <si>
    <t>ANEXO 2: Divulgación de la Resolución 134 de 2020 de la Agencia Nacional del Espectro, por la cual se reglamenta el artículo 35 de la Ley 1978 de 2019</t>
  </si>
  <si>
    <t>Circular No. PCSJC20-25 DE 2020</t>
  </si>
  <si>
    <t>Herramienta para la consulta Web de los correos electrónicos de los abogados</t>
  </si>
  <si>
    <t>Circular No. PCSJC20-25Anexo DE 2020</t>
  </si>
  <si>
    <t>ANEXO: Herramienta para la consulta Web de los correos electrónicos de los abogados</t>
  </si>
  <si>
    <t>Circular No. PCSJC20-24 DE 2020</t>
  </si>
  <si>
    <t>Aclaración sobre la exoneración de reparto de tutelas y habeas corpus</t>
  </si>
  <si>
    <t>Circular No. DEAJC20-46</t>
  </si>
  <si>
    <t>Correos electrónicos de notificación judicial de la Dirección ejecutiva de administración judicial y de las direcciones seccionales de administración judicial en procesos o solicitudes de conciliación prejudicial contra la rama judicial</t>
  </si>
  <si>
    <t>Circular No. PCSJC-23 DE 2020</t>
  </si>
  <si>
    <t>Guía para la publicación de contenidos en el Portal Web de la Rama Judicial</t>
  </si>
  <si>
    <t>Circular No. PCSJC-23 DE 2020 Anexo</t>
  </si>
  <si>
    <t>Circular No. PCSJC20-21 DE 2020</t>
  </si>
  <si>
    <t>Ampliación del plazo del reporte SIERJU</t>
  </si>
  <si>
    <t>Circular No. PCSJC20-20 DE 2020</t>
  </si>
  <si>
    <t>Aplicativo Web de recepción de tutelas y hábeas corpus</t>
  </si>
  <si>
    <t>Circular No. PCSJC20-20Anexo1 DE 2020</t>
  </si>
  <si>
    <t>Aplicativo Web de recepción de tutelas y hábeas corpus - Manual para oficina judicial y despachos judiciales recepción en línea de tutela y hábeas corpus V 0.1</t>
  </si>
  <si>
    <t>Circular No. PCSJC20-20Anexo2 DE 2020</t>
  </si>
  <si>
    <t>Aplicativo Web de recepción de tutelas y hábeas corpus - Manual para el ciudadano envío en línea de tutela y hábeas corpus V0.1</t>
  </si>
  <si>
    <t>Circular No. PCSJC20-20Anexo3 DE 2020</t>
  </si>
  <si>
    <t>Aplicativo Web de recepción de tutelas y hábeas corpus - Infografía guía general tutela y hábeas corpus en línea V 0.1</t>
  </si>
  <si>
    <t>Circular No. PCSJC20-19 DE 2020</t>
  </si>
  <si>
    <t>Aplicativo Web de firma electrónica</t>
  </si>
  <si>
    <t>Circular No. PCSJC20-19Anexo1 DE 2020</t>
  </si>
  <si>
    <t>Aplicativo Web de firma electrónica - Procedimiento de solicitud de usuarios</t>
  </si>
  <si>
    <t>Circular No. PCSJC20-19Anexo2 DE 2020</t>
  </si>
  <si>
    <t>Aplicativo Web de firma electrónica - Manual de usuario</t>
  </si>
  <si>
    <t>DEAJC20-35</t>
  </si>
  <si>
    <t>Protocolo de acceso a sedes - Medidas complementarias para prevención del contagio del COVID-19 en los servidores judiciales, contratistas de prestación de servicios y judicantes</t>
  </si>
  <si>
    <r>
      <t>      </t>
    </r>
    <r>
      <rPr>
        <sz val="12"/>
        <color indexed="49"/>
        <rFont val="Arial"/>
        <family val="2"/>
      </rPr>
      <t> Formato reporte diario estado de salud</t>
    </r>
  </si>
  <si>
    <t>       Matriz elementos de protección personal </t>
  </si>
  <si>
    <t>Resolución número 000666 de 2020 "Por medio de la cual se adopta el protocolo general de bioseguridad para mitigar, controlar y realizar el adecuado manejo de la pandemia del Coronavirus COVID19"</t>
  </si>
  <si>
    <t>Circular No. PCSJC20-17 DE 2020</t>
  </si>
  <si>
    <t>Medidas temporales por COVID19 – autorización de pago de depósitos judiciales por Portal Web Transaccional del Banco Agrario de Colombia</t>
  </si>
  <si>
    <t>Circular No. PCSJC20-17 DE 2020: Anexo1</t>
  </si>
  <si>
    <t>Medidas temporales por COVID19 – autorización de pago de depósitos judiciales por Portal Web Transaccional del Banco Agrario de Colombia: Instructivo Pago Con Abono a Cuentas propias e interbancarias a través del Portal Web Transaccional de Depósitos Judiciales</t>
  </si>
  <si>
    <t>Circular No. PCSJC20-17 DE 2020: Anexo 2</t>
  </si>
  <si>
    <t>Medidas temporales por COVID19 – autorización de pago de depósitos judiciales por Portal Web Transaccional del Banco Agrario de Colombia: Instructivo confirmación de mayores cuantías</t>
  </si>
  <si>
    <t>Circular No. PCSJC20-17 DE 2020: Anexo 3</t>
  </si>
  <si>
    <t>Medidas temporales por COVID19 – autorización de pago de depósitos judiciales por Portal Web Transaccional del Banco Agrario de Colombia: Listado de correos institucionales de los encargados de las regionales Banco Agrario de Colombia</t>
  </si>
  <si>
    <t>Circular No. PCSJC20-17 DE 2020: Anexo 4</t>
  </si>
  <si>
    <t>Medidas temporales por COVID19 – autorización de pago de depósitos judiciales por Portal Web Transaccional del Banco Agrario de Colombia: Listado de correos institucionales de las Oficinas Judiciales</t>
  </si>
  <si>
    <t>Circular DEAJ20-34</t>
  </si>
  <si>
    <t>Modificación de cronograma y medio de recepción de reclamaciones - Proceso de preinscripción año 2020 según Acuerdo PCSJA20-11546</t>
  </si>
  <si>
    <t>Circular No. PCSJC20-16 DE 2020</t>
  </si>
  <si>
    <t>Habilitación del reparto de acciones de tutela y habeas corpus</t>
  </si>
  <si>
    <t>Circular No. PCSJC20-15 DE 2020</t>
  </si>
  <si>
    <t>Protocolo para el manejo de documentos físicos. Medidas Covid - 19</t>
  </si>
  <si>
    <t>Circular No. PCSJ20-14 DE 2020</t>
  </si>
  <si>
    <t>Ampliación del plazo del reporte SIERJU del primer trimestre del 2020</t>
  </si>
  <si>
    <t>Circular No. PCSJC20-12 DE 2020</t>
  </si>
  <si>
    <t>Medidas Covid-19 Suspensión de términos - Trámite de acciones de tutela</t>
  </si>
  <si>
    <t>Circular No. PCSJC20-11 DE 2020</t>
  </si>
  <si>
    <t>Herramientas tecnológicas de apoyo. Medidas Covid - 19</t>
  </si>
  <si>
    <t>Circular No. PCSJC20-10 DE 2020</t>
  </si>
  <si>
    <t>Medidas COVID-19: Autorizaciones de pago de títulos por concepto de alimentos</t>
  </si>
  <si>
    <t>Circular No. PCSJC20-9 DE 2020</t>
  </si>
  <si>
    <t>Desplazamiento de servidores judiciales para el cumplimiento estricto de sus funciones</t>
  </si>
  <si>
    <t>Circular No. PCSJC20-8 de 2020</t>
  </si>
  <si>
    <t>Medidas Covid-19 Seguimiento permanente a la aplicación de medidas provisionales ordenadas por el Consejo Superior de la Judicatura</t>
  </si>
  <si>
    <t>Circular No. PCSJC20-7 de 2020</t>
  </si>
  <si>
    <t>Ampliación del plazo del reporte SIERJU primer trimestre del 2020</t>
  </si>
  <si>
    <t>Circular No. PCSJC20-6 de 2020</t>
  </si>
  <si>
    <t>Protocolo para la prevención de contagio de COVID-19 en sedes judiciales</t>
  </si>
  <si>
    <t>FORMACION JUDICIAL</t>
  </si>
  <si>
    <t>Reporte de registros académicos - CÚCUTA</t>
  </si>
  <si>
    <t>SEMESTRAL</t>
  </si>
  <si>
    <t>Reporte de registros académicos - CÚCUTA=(Número de Cursos ejecutados/Número de cursos programados)*100</t>
  </si>
  <si>
    <t>Numero de cursos programados</t>
  </si>
  <si>
    <t>2019-01</t>
  </si>
  <si>
    <t>2019-1</t>
  </si>
  <si>
    <t>2019-2</t>
  </si>
  <si>
    <t>2019-1 Se realizaron 3 capacitaciones. La asistencia la maneja directamente la EJRLB, nosotros sencillamente nos centramos en enviar por correo la citacion a capacitaciones para que los Juzgados y demás conozcan.</t>
  </si>
  <si>
    <t>2019-2 En el segundo trimestre se realizaron 7 capacitaciones. El control de asistencia lo lleva directamente la EJRLB</t>
  </si>
  <si>
    <t>OBSERVACIONES: ESTE INDICADOR NO LE CORRESPONDE MEDIRLO A ESTA SECCIONAL, DEBIDO A QUE LA EJRLB ES QUIEN ORGANIZA TODO LO RELACIONADO CON CAPACITACIONES, ASI MISMO, ES ELLA QUIEN LLEVA SU REPORTE DE ASISTENCIAS A LAS MISMAS. ESTE CONSEJO SECCIONAL SE ENCARGA SOLAMENTE DE DIFUNDIR LA INFORMACIÓN ENVIADA POR LA EJRLB.EN CONSECUENCIA, ES IMPOSIBLE PARA ESTA SECCIONAL REALIZAR LA MEDICIÓN DEL PRESENTE INDICADOR.</t>
  </si>
  <si>
    <t>REORDENAMIENTO JUDICIAL</t>
  </si>
  <si>
    <t>2019</t>
  </si>
  <si>
    <t>Cobertura Despachos Judiciales Cúcuta</t>
  </si>
  <si>
    <t>Cobertura Despachos Judiciales CUCUTA=(0.8*(Número de despachos año medición/Número de despachos judiciales año base 2009)+0.2*(Número de despachos judiciales con horario extendido año medición/Número de despachos judiciales con horario extendido año base))*100</t>
  </si>
  <si>
    <t>I-2018  En este periodo hubo 201 Despachos Judiciales que cubrieron la demanda de justicia en la vigencia 2018, así también 36 Despachos judiciales con horario extendido que hicieron lo mismo en horario diferente a la jornada tradicional. Con respecto al año base, en el cual se tomó 173 y 33 respectivamente, arroja un 115% y comparado con el año inmediatamente anterior descendió 3 puntos, por cuanto tambien el numero de despachos bajo de 208 a 201, Sin embargo, tanto el año 2016 como el 2017, han superado la meta establecida para este indicador, en el 2017 fue superada en 15 puntos, así tambien se superó el nivel de referencia en 25 puntos.</t>
  </si>
  <si>
    <t>Tasa Anual de Ingresos Cúcuta</t>
  </si>
  <si>
    <t>DOS MIL DIECINUEVE</t>
  </si>
  <si>
    <t>Tasa Anual de Ingresos Cúcuta= ((demanda anual de justicia año de medición - demanda aparato de justicia año base)/aparato de justicia año base)*100</t>
  </si>
  <si>
    <t xml:space="preserve">Este periodo se vio incrementado en 16 puntos con respecto al 2017 en el que se obtuvo el 62% con un ingreso en la demanda de justicia de 93.037 procesos, ya que en este año se obtuvo el 78% con 102.407 procesos.  Con respecto a la meta establecida para este indicador ha sobrepasado en 63 puntos y en 68 puntos al nivel de referencia.  Esto indica que el nivel de inseguridad ha aumentado y además que las personas que sienten vulnerados sus derechos, sienten confianza en la justicia Colombiana.  Sin embargo, estos solo refleja la descomposición social y los datos de casos que se denuncian.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</si>
</sst>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00_ ;_ * \-#,##0.00_ ;_ * &quot;-&quot;??_ ;_ @_ "/>
    <numFmt numFmtId="165" formatCode="_-* #,##0.00\ _€_-;\-* #,##0.00\ _€_-;_-* &quot;-&quot;??\ _€_-;_-@_-"/>
    <numFmt numFmtId="166" formatCode="_ [$€-2]\ * #,##0.00_ ;_ [$€-2]\ * \-#,##0.00_ ;_ [$€-2]\ * &quot;-&quot;??_ "/>
    <numFmt numFmtId="167" formatCode="0.0%"/>
    <numFmt numFmtId="168" formatCode="_ * #,##0.0000_ ;_ * \-#,##0.0000_ ;_ * &quot;-&quot;??_ ;_ @_ "/>
    <numFmt numFmtId="169" formatCode="_-* #,##0.0000\ _€_-;\-* #,##0.0000\ _€_-;_-* &quot;-&quot;??\ _€_-;_-@_-"/>
  </numFmts>
  <fonts count="33">
    <font>
      <sz val="10"/>
      <name val="Arial"/>
    </font>
    <font>
      <sz val="10"/>
      <name val="Arial"/>
    </font>
    <font>
      <u/>
      <sz val="10"/>
      <color indexed="12"/>
      <name val="Arial"/>
      <family val="2"/>
    </font>
    <font>
      <b/>
      <i/>
      <sz val="22"/>
      <name val="Times New Roman"/>
      <family val="1"/>
    </font>
    <font>
      <i/>
      <sz val="10"/>
      <name val="Arial"/>
      <family val="2"/>
    </font>
    <font>
      <sz val="14"/>
      <name val="Arial"/>
      <family val="2"/>
    </font>
    <font>
      <sz val="12"/>
      <name val="Arial"/>
      <family val="2"/>
    </font>
    <font>
      <sz val="12"/>
      <color indexed="12"/>
      <name val="Arial"/>
      <family val="2"/>
    </font>
    <font>
      <sz val="10"/>
      <name val="Arial"/>
      <family val="2"/>
    </font>
    <font>
      <sz val="10"/>
      <color indexed="12"/>
      <name val="Arial"/>
      <family val="2"/>
    </font>
    <font>
      <i/>
      <sz val="12"/>
      <name val="Arial"/>
      <family val="2"/>
    </font>
    <font>
      <sz val="16"/>
      <name val="Arial"/>
      <family val="2"/>
    </font>
    <font>
      <i/>
      <sz val="14"/>
      <color indexed="12"/>
      <name val="Arial"/>
      <family val="2"/>
    </font>
    <font>
      <b/>
      <sz val="12"/>
      <name val="Arial"/>
      <family val="2"/>
    </font>
    <font>
      <i/>
      <sz val="14"/>
      <name val="Arial"/>
      <family val="2"/>
    </font>
    <font>
      <b/>
      <sz val="10"/>
      <name val="Arial"/>
      <family val="2"/>
    </font>
    <font>
      <sz val="11"/>
      <name val="Arial"/>
      <family val="2"/>
    </font>
    <font>
      <sz val="12"/>
      <color indexed="57"/>
      <name val="Arial"/>
      <family val="2"/>
    </font>
    <font>
      <sz val="11"/>
      <name val="Palatino Linotype"/>
      <family val="1"/>
    </font>
    <font>
      <b/>
      <sz val="8"/>
      <name val="Arial"/>
      <family val="2"/>
    </font>
    <font>
      <sz val="12"/>
      <color indexed="49"/>
      <name val="Arial"/>
      <family val="2"/>
    </font>
    <font>
      <sz val="8"/>
      <name val="Arial"/>
      <family val="2"/>
    </font>
    <font>
      <b/>
      <sz val="9"/>
      <name val="Arial"/>
      <family val="2"/>
    </font>
    <font>
      <i/>
      <sz val="11"/>
      <color indexed="12"/>
      <name val="Arial"/>
      <family val="2"/>
    </font>
    <font>
      <i/>
      <sz val="10"/>
      <color rgb="FFFF0000"/>
      <name val="Arial"/>
      <family val="2"/>
    </font>
    <font>
      <b/>
      <sz val="14"/>
      <color rgb="FFFFFFFF"/>
      <name val="Arial"/>
      <family val="2"/>
    </font>
    <font>
      <sz val="12"/>
      <color rgb="FF000000"/>
      <name val="Arial"/>
      <family val="2"/>
    </font>
    <font>
      <b/>
      <sz val="12"/>
      <color rgb="FFFFFFFF"/>
      <name val="Arial"/>
      <family val="2"/>
    </font>
    <font>
      <b/>
      <sz val="12"/>
      <color rgb="FF337AB7"/>
      <name val="Arial"/>
      <family val="2"/>
    </font>
    <font>
      <sz val="12"/>
      <color rgb="FF337AB7"/>
      <name val="Arial"/>
      <family val="2"/>
    </font>
    <font>
      <i/>
      <sz val="10"/>
      <color theme="1"/>
      <name val="Arial"/>
      <family val="2"/>
    </font>
    <font>
      <sz val="22"/>
      <color rgb="FFFF0000"/>
      <name val="Arial"/>
      <family val="2"/>
    </font>
    <font>
      <sz val="23"/>
      <color rgb="FFFF0000"/>
      <name val="Arial"/>
      <family val="2"/>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3366"/>
        <bgColor indexed="64"/>
      </patternFill>
    </fill>
    <fill>
      <patternFill patternType="solid">
        <fgColor rgb="FFFFFFFF"/>
        <bgColor indexed="64"/>
      </patternFill>
    </fill>
    <fill>
      <patternFill patternType="solid">
        <fgColor theme="0" tint="-0.14999847407452621"/>
        <bgColor indexed="64"/>
      </patternFill>
    </fill>
  </fills>
  <borders count="50">
    <border>
      <left/>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medium">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999999"/>
      </left>
      <right/>
      <top style="thin">
        <color rgb="FF999999"/>
      </top>
      <bottom style="thin">
        <color rgb="FF999999"/>
      </bottom>
      <diagonal/>
    </border>
    <border>
      <left/>
      <right style="thin">
        <color rgb="FF999999"/>
      </right>
      <top style="thin">
        <color rgb="FF999999"/>
      </top>
      <bottom style="thin">
        <color rgb="FF999999"/>
      </bottom>
      <diagonal/>
    </border>
    <border>
      <left style="medium">
        <color indexed="64"/>
      </left>
      <right style="hair">
        <color indexed="64"/>
      </right>
      <top style="hair">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hair">
        <color indexed="64"/>
      </bottom>
      <diagonal/>
    </border>
    <border>
      <left style="hair">
        <color indexed="64"/>
      </left>
      <right style="hair">
        <color indexed="64"/>
      </right>
      <top style="hair">
        <color indexed="64"/>
      </top>
      <bottom/>
      <diagonal/>
    </border>
  </borders>
  <cellStyleXfs count="7">
    <xf numFmtId="0" fontId="0" fillId="0" borderId="0"/>
    <xf numFmtId="166" fontId="1" fillId="0" borderId="0" applyFont="0" applyFill="0" applyBorder="0" applyAlignment="0" applyProtection="0"/>
    <xf numFmtId="0" fontId="2" fillId="0" borderId="0" applyNumberFormat="0" applyFill="0" applyBorder="0" applyAlignment="0" applyProtection="0">
      <alignment vertical="top"/>
      <protection locked="0"/>
    </xf>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cellStyleXfs>
  <cellXfs count="192">
    <xf numFmtId="0" fontId="0" fillId="0" borderId="0" xfId="0"/>
    <xf numFmtId="0" fontId="4" fillId="0" borderId="0" xfId="0" applyFont="1" applyProtection="1">
      <protection hidden="1"/>
    </xf>
    <xf numFmtId="0" fontId="4" fillId="0" borderId="0" xfId="0" applyFont="1"/>
    <xf numFmtId="0" fontId="4" fillId="0" borderId="0" xfId="0" applyFont="1" applyAlignment="1" applyProtection="1">
      <alignment horizontal="center" vertical="center" wrapText="1"/>
      <protection hidden="1"/>
    </xf>
    <xf numFmtId="0" fontId="4" fillId="0" borderId="0" xfId="0" applyFont="1" applyAlignment="1">
      <alignment horizontal="center" vertical="center" wrapText="1"/>
    </xf>
    <xf numFmtId="0" fontId="14" fillId="0" borderId="0" xfId="0" applyFont="1"/>
    <xf numFmtId="0" fontId="14" fillId="0" borderId="0" xfId="0" applyFont="1" applyProtection="1">
      <protection hidden="1"/>
    </xf>
    <xf numFmtId="169" fontId="14" fillId="0" borderId="0" xfId="3" applyNumberFormat="1" applyFont="1" applyProtection="1">
      <protection hidden="1"/>
    </xf>
    <xf numFmtId="0" fontId="6"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2" xfId="0" applyFont="1" applyBorder="1" applyAlignment="1" applyProtection="1">
      <alignment horizontal="center" vertical="top" wrapText="1"/>
      <protection locked="0"/>
    </xf>
    <xf numFmtId="0" fontId="4" fillId="0" borderId="2" xfId="0" applyFont="1" applyBorder="1" applyProtection="1">
      <protection locked="0"/>
    </xf>
    <xf numFmtId="0" fontId="10" fillId="0" borderId="2" xfId="0" applyFont="1" applyBorder="1" applyProtection="1">
      <protection locked="0"/>
    </xf>
    <xf numFmtId="0" fontId="13" fillId="0" borderId="2" xfId="0" applyFont="1" applyBorder="1" applyAlignment="1" applyProtection="1">
      <alignment horizontal="center"/>
      <protection locked="0"/>
    </xf>
    <xf numFmtId="0" fontId="15" fillId="0" borderId="2" xfId="0" applyFont="1" applyBorder="1" applyAlignment="1" applyProtection="1">
      <alignment horizontal="center"/>
      <protection locked="0"/>
    </xf>
    <xf numFmtId="0" fontId="8" fillId="0" borderId="2" xfId="0" applyFont="1" applyBorder="1" applyAlignment="1" applyProtection="1">
      <alignment horizontal="center"/>
      <protection locked="0"/>
    </xf>
    <xf numFmtId="168" fontId="6" fillId="0" borderId="2" xfId="4" applyNumberFormat="1" applyFont="1" applyBorder="1" applyAlignment="1" applyProtection="1">
      <alignment horizontal="center"/>
      <protection locked="0"/>
    </xf>
    <xf numFmtId="9" fontId="6" fillId="0" borderId="2" xfId="5" applyFont="1" applyBorder="1" applyAlignment="1" applyProtection="1">
      <alignment horizontal="left"/>
    </xf>
    <xf numFmtId="9" fontId="6" fillId="0" borderId="2" xfId="5" applyFont="1" applyBorder="1" applyAlignment="1" applyProtection="1">
      <alignment horizontal="left"/>
      <protection locked="0"/>
    </xf>
    <xf numFmtId="0" fontId="8" fillId="0" borderId="0" xfId="0" applyFont="1" applyProtection="1">
      <protection hidden="1"/>
    </xf>
    <xf numFmtId="0" fontId="8" fillId="0" borderId="0" xfId="0" applyFont="1"/>
    <xf numFmtId="9" fontId="7" fillId="0" borderId="2" xfId="4" applyNumberFormat="1" applyFont="1" applyBorder="1" applyAlignment="1" applyProtection="1">
      <alignment horizontal="center"/>
      <protection locked="0"/>
    </xf>
    <xf numFmtId="9" fontId="7" fillId="0" borderId="2" xfId="4" applyNumberFormat="1" applyFont="1" applyFill="1" applyBorder="1" applyAlignment="1" applyProtection="1">
      <alignment horizontal="center"/>
      <protection locked="0"/>
    </xf>
    <xf numFmtId="0" fontId="5" fillId="0" borderId="3" xfId="0" applyFont="1" applyBorder="1" applyAlignment="1" applyProtection="1">
      <alignment horizontal="left"/>
      <protection locked="0"/>
    </xf>
    <xf numFmtId="0" fontId="16" fillId="0" borderId="4" xfId="0" applyFont="1" applyBorder="1" applyAlignment="1" applyProtection="1">
      <alignment horizontal="left"/>
      <protection locked="0"/>
    </xf>
    <xf numFmtId="0" fontId="5" fillId="0" borderId="5" xfId="0" applyFont="1" applyBorder="1" applyAlignment="1" applyProtection="1">
      <alignment horizontal="left"/>
      <protection locked="0"/>
    </xf>
    <xf numFmtId="0" fontId="8" fillId="0" borderId="6" xfId="0" applyFont="1" applyBorder="1" applyAlignment="1" applyProtection="1">
      <alignment horizontal="center" vertical="center"/>
      <protection locked="0"/>
    </xf>
    <xf numFmtId="0" fontId="13" fillId="0" borderId="7" xfId="0" applyFont="1" applyBorder="1" applyAlignment="1" applyProtection="1">
      <alignment horizontal="center"/>
      <protection locked="0"/>
    </xf>
    <xf numFmtId="0" fontId="4" fillId="0" borderId="6" xfId="0" applyFont="1" applyBorder="1" applyProtection="1">
      <protection locked="0"/>
    </xf>
    <xf numFmtId="0" fontId="7" fillId="0" borderId="8" xfId="0" applyFont="1" applyBorder="1" applyAlignment="1" applyProtection="1">
      <alignment horizontal="center" vertical="center" wrapText="1"/>
      <protection locked="0"/>
    </xf>
    <xf numFmtId="9" fontId="6" fillId="0" borderId="6" xfId="5" applyFont="1" applyBorder="1" applyAlignment="1" applyProtection="1">
      <alignment horizontal="left"/>
      <protection locked="0"/>
    </xf>
    <xf numFmtId="0" fontId="6" fillId="0" borderId="7" xfId="0" applyFont="1" applyBorder="1" applyAlignment="1" applyProtection="1">
      <alignment horizontal="justify" vertical="justify"/>
      <protection locked="0"/>
    </xf>
    <xf numFmtId="0" fontId="6" fillId="0" borderId="7" xfId="0" applyFont="1" applyBorder="1" applyAlignment="1" applyProtection="1">
      <alignment horizontal="center" vertical="justify"/>
      <protection locked="0"/>
    </xf>
    <xf numFmtId="49" fontId="7" fillId="0" borderId="9" xfId="0" applyNumberFormat="1" applyFont="1" applyBorder="1" applyAlignment="1" applyProtection="1">
      <alignment horizontal="center" vertical="center" wrapText="1"/>
      <protection locked="0"/>
    </xf>
    <xf numFmtId="9" fontId="17" fillId="0" borderId="2" xfId="5" applyFont="1" applyBorder="1" applyAlignment="1" applyProtection="1">
      <alignment horizontal="center"/>
    </xf>
    <xf numFmtId="0" fontId="0" fillId="0" borderId="10" xfId="0" applyBorder="1" applyAlignment="1">
      <alignment horizontal="center" vertical="center"/>
    </xf>
    <xf numFmtId="9" fontId="0" fillId="0" borderId="10" xfId="0" applyNumberFormat="1" applyBorder="1" applyAlignment="1">
      <alignment horizontal="center" vertical="center" wrapText="1"/>
    </xf>
    <xf numFmtId="168" fontId="6" fillId="0" borderId="2" xfId="4" applyNumberFormat="1" applyFont="1" applyBorder="1" applyAlignment="1" applyProtection="1">
      <alignment horizontal="center" vertical="center"/>
      <protection locked="0"/>
    </xf>
    <xf numFmtId="9" fontId="17" fillId="0" borderId="2" xfId="5" applyFont="1" applyBorder="1" applyAlignment="1" applyProtection="1">
      <alignment horizontal="center" vertical="center"/>
    </xf>
    <xf numFmtId="9" fontId="6" fillId="0" borderId="2" xfId="5" applyFont="1" applyBorder="1" applyAlignment="1" applyProtection="1">
      <alignment horizontal="center" vertical="center"/>
      <protection locked="0"/>
    </xf>
    <xf numFmtId="17" fontId="0" fillId="0" borderId="10" xfId="0" applyNumberFormat="1" applyBorder="1" applyAlignment="1">
      <alignment horizontal="center" vertical="center"/>
    </xf>
    <xf numFmtId="9" fontId="0" fillId="0" borderId="10" xfId="5" applyFont="1" applyBorder="1" applyAlignment="1">
      <alignment horizontal="center" vertical="center"/>
    </xf>
    <xf numFmtId="0" fontId="0" fillId="0" borderId="11" xfId="0" applyBorder="1" applyAlignment="1">
      <alignment horizontal="center" vertical="center"/>
    </xf>
    <xf numFmtId="9" fontId="0" fillId="0" borderId="11" xfId="5" applyFont="1" applyFill="1" applyBorder="1" applyAlignment="1">
      <alignment horizontal="center" vertical="center" wrapText="1"/>
    </xf>
    <xf numFmtId="9" fontId="0" fillId="0" borderId="11" xfId="5" applyFont="1" applyFill="1" applyBorder="1" applyAlignment="1">
      <alignment vertical="center" wrapText="1"/>
    </xf>
    <xf numFmtId="9" fontId="0" fillId="0" borderId="12" xfId="5" applyFont="1" applyFill="1" applyBorder="1" applyAlignment="1">
      <alignment vertical="center" wrapText="1"/>
    </xf>
    <xf numFmtId="17" fontId="7" fillId="0" borderId="8" xfId="0" applyNumberFormat="1" applyFont="1" applyBorder="1" applyAlignment="1" applyProtection="1">
      <alignment horizontal="center" vertical="center" wrapText="1"/>
      <protection locked="0"/>
    </xf>
    <xf numFmtId="17" fontId="6" fillId="0" borderId="10" xfId="0" applyNumberFormat="1" applyFont="1" applyBorder="1" applyAlignment="1">
      <alignment horizontal="center" vertical="center"/>
    </xf>
    <xf numFmtId="0" fontId="6" fillId="0" borderId="10" xfId="0" applyFont="1" applyBorder="1" applyAlignment="1">
      <alignment horizontal="center" vertical="center"/>
    </xf>
    <xf numFmtId="9" fontId="7" fillId="0" borderId="2" xfId="5" applyFont="1" applyFill="1" applyBorder="1" applyAlignment="1" applyProtection="1">
      <alignment horizontal="center"/>
      <protection locked="0"/>
    </xf>
    <xf numFmtId="9" fontId="7" fillId="0" borderId="2" xfId="4" applyNumberFormat="1" applyFont="1" applyFill="1" applyBorder="1" applyAlignment="1" applyProtection="1">
      <alignment horizontal="center" vertical="center"/>
      <protection locked="0"/>
    </xf>
    <xf numFmtId="0" fontId="4" fillId="0" borderId="0" xfId="0" applyFont="1" applyAlignment="1">
      <alignment horizontal="center"/>
    </xf>
    <xf numFmtId="9" fontId="4" fillId="0" borderId="0" xfId="5" applyFont="1" applyAlignment="1">
      <alignment horizontal="center"/>
    </xf>
    <xf numFmtId="0" fontId="8" fillId="0" borderId="12" xfId="0" applyFont="1" applyBorder="1" applyAlignment="1">
      <alignment horizontal="center" vertical="center"/>
    </xf>
    <xf numFmtId="0" fontId="15" fillId="0" borderId="2" xfId="0" applyFont="1" applyBorder="1" applyAlignment="1" applyProtection="1">
      <alignment horizontal="center" wrapText="1"/>
      <protection locked="0"/>
    </xf>
    <xf numFmtId="0" fontId="4" fillId="0" borderId="10" xfId="0" applyFont="1" applyBorder="1" applyAlignment="1">
      <alignment horizontal="center"/>
    </xf>
    <xf numFmtId="0" fontId="4" fillId="0" borderId="13" xfId="0" applyFont="1" applyBorder="1" applyAlignment="1">
      <alignment wrapText="1"/>
    </xf>
    <xf numFmtId="0" fontId="19" fillId="0" borderId="10" xfId="0" applyFont="1" applyBorder="1" applyAlignment="1" applyProtection="1">
      <alignment horizontal="center" wrapText="1"/>
      <protection locked="0"/>
    </xf>
    <xf numFmtId="9" fontId="8" fillId="0" borderId="12" xfId="5" applyFont="1" applyFill="1" applyBorder="1" applyAlignment="1">
      <alignment horizontal="center" vertical="center" wrapText="1"/>
    </xf>
    <xf numFmtId="0" fontId="6" fillId="2" borderId="1" xfId="0" applyFont="1" applyFill="1" applyBorder="1" applyAlignment="1" applyProtection="1">
      <alignment horizontal="center" vertical="center" wrapText="1"/>
      <protection locked="0"/>
    </xf>
    <xf numFmtId="0" fontId="24" fillId="0" borderId="0" xfId="0" applyFont="1"/>
    <xf numFmtId="0" fontId="4" fillId="0" borderId="0" xfId="0" applyFont="1" applyAlignment="1">
      <alignment horizontal="center" wrapText="1"/>
    </xf>
    <xf numFmtId="0" fontId="4" fillId="3" borderId="0" xfId="0" applyFont="1" applyFill="1" applyAlignment="1">
      <alignment horizontal="center"/>
    </xf>
    <xf numFmtId="0" fontId="25" fillId="4" borderId="39" xfId="0" applyFont="1" applyFill="1" applyBorder="1" applyAlignment="1">
      <alignment horizontal="center" vertical="center" wrapText="1"/>
    </xf>
    <xf numFmtId="0" fontId="2" fillId="5" borderId="39" xfId="2" applyFill="1" applyBorder="1" applyAlignment="1" applyProtection="1">
      <alignment vertical="center" wrapText="1"/>
    </xf>
    <xf numFmtId="0" fontId="26" fillId="5" borderId="39" xfId="0" applyFont="1" applyFill="1" applyBorder="1" applyAlignment="1">
      <alignment vertical="center" wrapText="1"/>
    </xf>
    <xf numFmtId="14" fontId="26" fillId="5" borderId="39" xfId="0" applyNumberFormat="1" applyFont="1" applyFill="1" applyBorder="1" applyAlignment="1">
      <alignment horizontal="center" vertical="center" wrapText="1"/>
    </xf>
    <xf numFmtId="0" fontId="26" fillId="5" borderId="39" xfId="0" applyFont="1" applyFill="1" applyBorder="1" applyAlignment="1">
      <alignment horizontal="justify" vertical="center" wrapText="1"/>
    </xf>
    <xf numFmtId="0" fontId="26" fillId="5" borderId="39" xfId="0" applyFont="1" applyFill="1" applyBorder="1" applyAlignment="1">
      <alignment horizontal="center" vertical="center" wrapText="1"/>
    </xf>
    <xf numFmtId="14" fontId="26" fillId="3" borderId="39" xfId="0" applyNumberFormat="1" applyFont="1" applyFill="1" applyBorder="1" applyAlignment="1">
      <alignment horizontal="center" vertical="center" wrapText="1"/>
    </xf>
    <xf numFmtId="0" fontId="27" fillId="4" borderId="39" xfId="0" applyFont="1" applyFill="1" applyBorder="1" applyAlignment="1">
      <alignment horizontal="center" vertical="center" wrapText="1"/>
    </xf>
    <xf numFmtId="0" fontId="6" fillId="5" borderId="39" xfId="0" applyFont="1" applyFill="1" applyBorder="1" applyAlignment="1">
      <alignment vertical="center" wrapText="1"/>
    </xf>
    <xf numFmtId="14" fontId="6" fillId="5" borderId="39" xfId="0" applyNumberFormat="1" applyFont="1" applyFill="1" applyBorder="1" applyAlignment="1">
      <alignment horizontal="center" vertical="center" wrapText="1"/>
    </xf>
    <xf numFmtId="0" fontId="6" fillId="5" borderId="40" xfId="0" applyFont="1" applyFill="1" applyBorder="1" applyAlignment="1">
      <alignment vertical="center" wrapText="1"/>
    </xf>
    <xf numFmtId="0" fontId="6" fillId="5" borderId="41" xfId="0" applyFont="1" applyFill="1" applyBorder="1" applyAlignment="1">
      <alignment vertical="center" wrapText="1"/>
    </xf>
    <xf numFmtId="0" fontId="2" fillId="5" borderId="41" xfId="2" applyFill="1" applyBorder="1" applyAlignment="1" applyProtection="1">
      <alignment horizontal="left" vertical="center" wrapText="1" indent="1"/>
    </xf>
    <xf numFmtId="0" fontId="2" fillId="5" borderId="42" xfId="2" applyFill="1" applyBorder="1" applyAlignment="1" applyProtection="1">
      <alignment horizontal="left" vertical="center" wrapText="1" indent="1"/>
    </xf>
    <xf numFmtId="14" fontId="6" fillId="5" borderId="40" xfId="0" applyNumberFormat="1" applyFont="1" applyFill="1" applyBorder="1" applyAlignment="1">
      <alignment horizontal="center" vertical="center" wrapText="1"/>
    </xf>
    <xf numFmtId="0" fontId="28" fillId="5" borderId="41" xfId="0" applyFont="1" applyFill="1" applyBorder="1" applyAlignment="1">
      <alignment horizontal="left" vertical="center" wrapText="1" indent="1"/>
    </xf>
    <xf numFmtId="0" fontId="21" fillId="5" borderId="41" xfId="0" applyFont="1" applyFill="1" applyBorder="1" applyAlignment="1">
      <alignment horizontal="center" vertical="center" wrapText="1"/>
    </xf>
    <xf numFmtId="0" fontId="29" fillId="5" borderId="41" xfId="0" applyFont="1" applyFill="1" applyBorder="1" applyAlignment="1">
      <alignment horizontal="left" vertical="center" wrapText="1" indent="1"/>
    </xf>
    <xf numFmtId="0" fontId="21" fillId="5" borderId="41" xfId="0" applyFont="1" applyFill="1" applyBorder="1" applyAlignment="1">
      <alignment vertical="center" wrapText="1"/>
    </xf>
    <xf numFmtId="0" fontId="2" fillId="5" borderId="42" xfId="2" applyFill="1" applyBorder="1" applyAlignment="1" applyProtection="1">
      <alignment vertical="center" wrapText="1"/>
    </xf>
    <xf numFmtId="14" fontId="6" fillId="5" borderId="42" xfId="0" applyNumberFormat="1" applyFont="1" applyFill="1" applyBorder="1" applyAlignment="1">
      <alignment horizontal="center" vertical="center" wrapText="1"/>
    </xf>
    <xf numFmtId="0" fontId="6" fillId="5" borderId="39" xfId="0" applyFont="1" applyFill="1" applyBorder="1" applyAlignment="1">
      <alignment horizontal="justify" vertical="center" wrapText="1"/>
    </xf>
    <xf numFmtId="0" fontId="8" fillId="0" borderId="0" xfId="0" applyFont="1" applyAlignment="1">
      <alignment horizontal="justify" vertical="center"/>
    </xf>
    <xf numFmtId="9" fontId="0" fillId="0" borderId="0" xfId="5" applyFont="1" applyAlignment="1">
      <alignment horizontal="center" vertical="center"/>
    </xf>
    <xf numFmtId="167" fontId="7" fillId="0" borderId="2" xfId="4" applyNumberFormat="1" applyFont="1" applyFill="1" applyBorder="1" applyAlignment="1" applyProtection="1">
      <alignment horizontal="center" vertical="center"/>
      <protection locked="0"/>
    </xf>
    <xf numFmtId="0" fontId="30" fillId="0" borderId="0" xfId="0" applyFont="1" applyAlignment="1">
      <alignment horizontal="center" vertical="center" wrapText="1"/>
    </xf>
    <xf numFmtId="9" fontId="4" fillId="0" borderId="0" xfId="5" applyFont="1" applyBorder="1"/>
    <xf numFmtId="0" fontId="15" fillId="6" borderId="10"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8" fillId="0" borderId="10" xfId="0" applyFont="1" applyBorder="1" applyAlignment="1">
      <alignment horizontal="center" vertical="center" wrapText="1"/>
    </xf>
    <xf numFmtId="0" fontId="13" fillId="0" borderId="7" xfId="0"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4" fillId="0" borderId="2" xfId="0" applyFont="1" applyBorder="1" applyAlignment="1" applyProtection="1">
      <alignment vertical="center"/>
      <protection locked="0"/>
    </xf>
    <xf numFmtId="0" fontId="4" fillId="0" borderId="6" xfId="0" applyFont="1" applyBorder="1" applyAlignment="1" applyProtection="1">
      <alignment vertical="center"/>
      <protection locked="0"/>
    </xf>
    <xf numFmtId="9" fontId="7" fillId="0" borderId="2" xfId="5" applyFont="1" applyFill="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0" fontId="8" fillId="0" borderId="39" xfId="0" applyFont="1" applyBorder="1" applyAlignment="1">
      <alignment horizontal="center" vertical="center" wrapText="1"/>
    </xf>
    <xf numFmtId="9" fontId="7" fillId="0" borderId="29" xfId="5" applyFont="1" applyFill="1" applyBorder="1" applyAlignment="1" applyProtection="1">
      <alignment horizontal="center" vertical="center"/>
      <protection locked="0"/>
    </xf>
    <xf numFmtId="9" fontId="7" fillId="0" borderId="29" xfId="4" applyNumberFormat="1" applyFont="1" applyFill="1" applyBorder="1" applyAlignment="1" applyProtection="1">
      <alignment horizontal="center" vertical="center"/>
      <protection locked="0"/>
    </xf>
    <xf numFmtId="167" fontId="7" fillId="0" borderId="29" xfId="4" applyNumberFormat="1" applyFont="1" applyFill="1" applyBorder="1" applyAlignment="1" applyProtection="1">
      <alignment horizontal="center" vertical="center"/>
      <protection locked="0"/>
    </xf>
    <xf numFmtId="9" fontId="0" fillId="0" borderId="39" xfId="5" applyFont="1" applyBorder="1" applyAlignment="1">
      <alignment horizontal="center" vertical="center"/>
    </xf>
    <xf numFmtId="17" fontId="6" fillId="0" borderId="47" xfId="0" applyNumberFormat="1" applyFont="1" applyBorder="1" applyAlignment="1">
      <alignment horizontal="center" vertical="center"/>
    </xf>
    <xf numFmtId="17" fontId="7" fillId="0" borderId="48" xfId="0" applyNumberFormat="1" applyFont="1" applyBorder="1" applyAlignment="1" applyProtection="1">
      <alignment horizontal="center" vertical="center" wrapText="1"/>
      <protection locked="0"/>
    </xf>
    <xf numFmtId="0" fontId="6" fillId="0" borderId="47" xfId="0" applyFont="1" applyBorder="1" applyAlignment="1">
      <alignment horizontal="center" vertical="center"/>
    </xf>
    <xf numFmtId="0" fontId="7" fillId="0" borderId="48" xfId="0" applyFont="1" applyBorder="1" applyAlignment="1" applyProtection="1">
      <alignment horizontal="center" vertical="center" wrapText="1"/>
      <protection locked="0"/>
    </xf>
    <xf numFmtId="9" fontId="7" fillId="0" borderId="29" xfId="4" applyNumberFormat="1" applyFont="1" applyFill="1" applyBorder="1" applyAlignment="1" applyProtection="1">
      <alignment horizontal="center"/>
      <protection locked="0"/>
    </xf>
    <xf numFmtId="0" fontId="13" fillId="0" borderId="49" xfId="0" applyFont="1" applyBorder="1" applyAlignment="1" applyProtection="1">
      <alignment horizontal="center" vertical="center"/>
      <protection locked="0"/>
    </xf>
    <xf numFmtId="0" fontId="18" fillId="0" borderId="20" xfId="0" applyFont="1" applyBorder="1" applyAlignment="1" applyProtection="1">
      <alignment horizontal="center"/>
      <protection locked="0"/>
    </xf>
    <xf numFmtId="0" fontId="18" fillId="0" borderId="21" xfId="0" applyFont="1" applyBorder="1" applyAlignment="1" applyProtection="1">
      <alignment horizontal="center"/>
      <protection locked="0"/>
    </xf>
    <xf numFmtId="0" fontId="18" fillId="0" borderId="13" xfId="0" applyFont="1" applyBorder="1" applyAlignment="1" applyProtection="1">
      <alignment horizontal="center"/>
      <protection locked="0"/>
    </xf>
    <xf numFmtId="0" fontId="18" fillId="0" borderId="22" xfId="0" applyFont="1" applyBorder="1" applyAlignment="1" applyProtection="1">
      <alignment horizontal="center"/>
      <protection locked="0"/>
    </xf>
    <xf numFmtId="0" fontId="18" fillId="0" borderId="0" xfId="0" applyFont="1" applyAlignment="1" applyProtection="1">
      <alignment horizontal="center"/>
      <protection locked="0"/>
    </xf>
    <xf numFmtId="0" fontId="18" fillId="0" borderId="23" xfId="0" applyFont="1" applyBorder="1" applyAlignment="1" applyProtection="1">
      <alignment horizontal="center"/>
      <protection locked="0"/>
    </xf>
    <xf numFmtId="0" fontId="3" fillId="0" borderId="22" xfId="0" applyFont="1" applyBorder="1" applyAlignment="1" applyProtection="1">
      <alignment horizontal="center"/>
      <protection locked="0"/>
    </xf>
    <xf numFmtId="0" fontId="3" fillId="0" borderId="0" xfId="0" applyFont="1" applyAlignment="1" applyProtection="1">
      <alignment horizontal="center"/>
      <protection locked="0"/>
    </xf>
    <xf numFmtId="0" fontId="3" fillId="0" borderId="23" xfId="0" applyFont="1" applyBorder="1" applyAlignment="1" applyProtection="1">
      <alignment horizontal="center"/>
      <protection locked="0"/>
    </xf>
    <xf numFmtId="0" fontId="6" fillId="0" borderId="24"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7" xfId="0" applyFont="1" applyBorder="1" applyAlignment="1" applyProtection="1">
      <alignment horizontal="center"/>
      <protection locked="0"/>
    </xf>
    <xf numFmtId="0" fontId="11" fillId="0" borderId="2" xfId="0" applyFont="1" applyBorder="1" applyAlignment="1" applyProtection="1">
      <alignment horizontal="center"/>
      <protection locked="0"/>
    </xf>
    <xf numFmtId="0" fontId="11" fillId="0" borderId="6" xfId="0" applyFont="1" applyBorder="1" applyAlignment="1" applyProtection="1">
      <alignment horizontal="center"/>
      <protection locked="0"/>
    </xf>
    <xf numFmtId="0" fontId="12" fillId="0" borderId="7" xfId="0" applyFont="1" applyBorder="1" applyAlignment="1" applyProtection="1">
      <alignment vertical="top" wrapText="1"/>
      <protection locked="0"/>
    </xf>
    <xf numFmtId="0" fontId="12" fillId="0" borderId="2" xfId="0" applyFont="1" applyBorder="1" applyAlignment="1" applyProtection="1">
      <alignment vertical="top" wrapText="1"/>
      <protection locked="0"/>
    </xf>
    <xf numFmtId="0" fontId="12" fillId="0" borderId="6" xfId="0" applyFont="1" applyBorder="1" applyAlignment="1" applyProtection="1">
      <alignment vertical="top" wrapText="1"/>
      <protection locked="0"/>
    </xf>
    <xf numFmtId="0" fontId="9" fillId="0" borderId="7" xfId="0" applyFont="1" applyBorder="1" applyAlignment="1">
      <alignment vertical="top" wrapText="1"/>
    </xf>
    <xf numFmtId="0" fontId="9" fillId="0" borderId="2" xfId="0" applyFont="1" applyBorder="1" applyAlignment="1">
      <alignment vertical="top" wrapText="1"/>
    </xf>
    <xf numFmtId="0" fontId="9" fillId="0" borderId="6" xfId="0" applyFont="1" applyBorder="1" applyAlignment="1">
      <alignment vertical="top" wrapText="1"/>
    </xf>
    <xf numFmtId="0" fontId="8" fillId="0" borderId="7"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7" fillId="0" borderId="14"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7" fillId="0" borderId="1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23" fillId="0" borderId="25" xfId="0" applyFont="1" applyBorder="1" applyAlignment="1" applyProtection="1">
      <alignment horizontal="left" vertical="top" wrapText="1"/>
      <protection locked="0"/>
    </xf>
    <xf numFmtId="0" fontId="23" fillId="0" borderId="26" xfId="0" applyFont="1" applyBorder="1" applyAlignment="1" applyProtection="1">
      <alignment horizontal="left" vertical="top" wrapText="1"/>
      <protection locked="0"/>
    </xf>
    <xf numFmtId="0" fontId="23" fillId="0" borderId="27" xfId="0" applyFont="1" applyBorder="1" applyAlignment="1" applyProtection="1">
      <alignment horizontal="left" vertical="top" wrapText="1"/>
      <protection locked="0"/>
    </xf>
    <xf numFmtId="0" fontId="9" fillId="0" borderId="1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9" fontId="9" fillId="0" borderId="2" xfId="5"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15" fillId="0" borderId="28" xfId="0" applyFont="1" applyBorder="1" applyAlignment="1" applyProtection="1">
      <alignment horizontal="center" vertical="center"/>
      <protection locked="0"/>
    </xf>
    <xf numFmtId="0" fontId="15" fillId="0" borderId="29" xfId="0" applyFont="1" applyBorder="1" applyAlignment="1" applyProtection="1">
      <alignment horizontal="center" vertical="center"/>
      <protection locked="0"/>
    </xf>
    <xf numFmtId="168" fontId="6" fillId="0" borderId="17" xfId="4" applyNumberFormat="1" applyFont="1" applyBorder="1" applyAlignment="1" applyProtection="1">
      <alignment horizontal="center"/>
      <protection locked="0"/>
    </xf>
    <xf numFmtId="168" fontId="6" fillId="0" borderId="26" xfId="4" applyNumberFormat="1" applyFont="1" applyBorder="1" applyAlignment="1" applyProtection="1">
      <alignment horizontal="center"/>
      <protection locked="0"/>
    </xf>
    <xf numFmtId="168" fontId="6" fillId="0" borderId="27" xfId="4" applyNumberFormat="1" applyFont="1" applyBorder="1" applyAlignment="1" applyProtection="1">
      <alignment horizontal="center"/>
      <protection locked="0"/>
    </xf>
    <xf numFmtId="168" fontId="6" fillId="0" borderId="25" xfId="4" applyNumberFormat="1" applyFont="1" applyBorder="1" applyAlignment="1" applyProtection="1">
      <alignment horizontal="center"/>
      <protection locked="0"/>
    </xf>
    <xf numFmtId="168" fontId="6" fillId="0" borderId="18" xfId="4" applyNumberFormat="1" applyFont="1" applyBorder="1" applyAlignment="1" applyProtection="1">
      <alignment horizontal="center"/>
      <protection locked="0"/>
    </xf>
    <xf numFmtId="0" fontId="12" fillId="0" borderId="25" xfId="0" applyFont="1" applyBorder="1" applyAlignment="1" applyProtection="1">
      <alignment horizontal="left" vertical="top" wrapText="1"/>
      <protection locked="0"/>
    </xf>
    <xf numFmtId="0" fontId="12" fillId="0" borderId="26" xfId="0" applyFont="1" applyBorder="1" applyAlignment="1" applyProtection="1">
      <alignment horizontal="left" vertical="top" wrapText="1"/>
      <protection locked="0"/>
    </xf>
    <xf numFmtId="0" fontId="12" fillId="0" borderId="27" xfId="0" applyFont="1" applyBorder="1" applyAlignment="1" applyProtection="1">
      <alignment horizontal="left" vertical="top" wrapText="1"/>
      <protection locked="0"/>
    </xf>
    <xf numFmtId="0" fontId="31" fillId="0" borderId="43" xfId="0" applyFont="1" applyBorder="1" applyAlignment="1">
      <alignment horizontal="center"/>
    </xf>
    <xf numFmtId="0" fontId="32" fillId="0" borderId="0" xfId="0" applyFont="1" applyAlignment="1">
      <alignment horizontal="center" vertical="center" wrapText="1"/>
    </xf>
    <xf numFmtId="0" fontId="2" fillId="5" borderId="40" xfId="2" applyFill="1" applyBorder="1" applyAlignment="1" applyProtection="1">
      <alignment vertical="center" wrapText="1"/>
    </xf>
    <xf numFmtId="0" fontId="2" fillId="5" borderId="41" xfId="2" applyFill="1" applyBorder="1" applyAlignment="1" applyProtection="1">
      <alignment vertical="center" wrapText="1"/>
    </xf>
    <xf numFmtId="0" fontId="2" fillId="5" borderId="42" xfId="2" applyFill="1" applyBorder="1" applyAlignment="1" applyProtection="1">
      <alignment vertical="center" wrapText="1"/>
    </xf>
    <xf numFmtId="14" fontId="6" fillId="5" borderId="40" xfId="0" applyNumberFormat="1" applyFont="1" applyFill="1" applyBorder="1" applyAlignment="1">
      <alignment horizontal="center" vertical="center" wrapText="1"/>
    </xf>
    <xf numFmtId="14" fontId="6" fillId="5" borderId="41" xfId="0" applyNumberFormat="1" applyFont="1" applyFill="1" applyBorder="1" applyAlignment="1">
      <alignment horizontal="center" vertical="center" wrapText="1"/>
    </xf>
    <xf numFmtId="14" fontId="6" fillId="5" borderId="42" xfId="0" applyNumberFormat="1" applyFont="1" applyFill="1" applyBorder="1" applyAlignment="1">
      <alignment horizontal="center" vertical="center" wrapText="1"/>
    </xf>
    <xf numFmtId="0" fontId="12" fillId="0" borderId="30" xfId="0" applyFont="1" applyBorder="1" applyAlignment="1" applyProtection="1">
      <alignment horizontal="left" vertical="top" wrapText="1"/>
      <protection locked="0"/>
    </xf>
    <xf numFmtId="0" fontId="12" fillId="0" borderId="31"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0" fontId="12" fillId="0" borderId="20" xfId="0" applyFont="1" applyBorder="1" applyAlignment="1" applyProtection="1">
      <alignment horizontal="left" vertical="top" wrapText="1"/>
      <protection locked="0"/>
    </xf>
    <xf numFmtId="0" fontId="12" fillId="0" borderId="21" xfId="0" applyFont="1" applyBorder="1" applyAlignment="1" applyProtection="1">
      <alignment horizontal="left" vertical="top" wrapText="1"/>
      <protection locked="0"/>
    </xf>
    <xf numFmtId="0" fontId="12" fillId="0" borderId="13"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6" fillId="2" borderId="24"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6" fillId="0" borderId="44" xfId="0" applyFont="1" applyBorder="1" applyAlignment="1">
      <alignment horizontal="center" vertical="center" wrapText="1"/>
    </xf>
    <xf numFmtId="0" fontId="6" fillId="0" borderId="45" xfId="0" applyFont="1" applyBorder="1" applyAlignment="1">
      <alignment horizontal="center" vertical="center" wrapText="1"/>
    </xf>
    <xf numFmtId="0" fontId="12" fillId="0" borderId="33" xfId="0" applyFont="1" applyBorder="1" applyAlignment="1" applyProtection="1">
      <alignment horizontal="left" vertical="top" wrapText="1"/>
      <protection locked="0"/>
    </xf>
    <xf numFmtId="0" fontId="12" fillId="0" borderId="34" xfId="0" applyFont="1" applyBorder="1" applyAlignment="1" applyProtection="1">
      <alignment horizontal="left" vertical="top" wrapText="1"/>
      <protection locked="0"/>
    </xf>
    <xf numFmtId="0" fontId="12" fillId="0" borderId="35" xfId="0" applyFont="1" applyBorder="1" applyAlignment="1" applyProtection="1">
      <alignment horizontal="left" vertical="top" wrapText="1"/>
      <protection locked="0"/>
    </xf>
    <xf numFmtId="0" fontId="12" fillId="0" borderId="36" xfId="0" applyFont="1" applyBorder="1" applyAlignment="1" applyProtection="1">
      <alignment horizontal="left" vertical="top" wrapText="1"/>
      <protection locked="0"/>
    </xf>
    <xf numFmtId="0" fontId="12" fillId="0" borderId="37" xfId="0" applyFont="1" applyBorder="1" applyAlignment="1" applyProtection="1">
      <alignment horizontal="left" vertical="top" wrapText="1"/>
      <protection locked="0"/>
    </xf>
    <xf numFmtId="0" fontId="12" fillId="0" borderId="38" xfId="0" applyFont="1" applyBorder="1" applyAlignment="1" applyProtection="1">
      <alignment horizontal="left" vertical="top" wrapText="1"/>
      <protection locked="0"/>
    </xf>
  </cellXfs>
  <cellStyles count="7">
    <cellStyle name="Euro" xfId="1" xr:uid="{00000000-0005-0000-0000-000001000000}"/>
    <cellStyle name="Hipervínculo" xfId="2" builtinId="8"/>
    <cellStyle name="Millares" xfId="3" builtinId="3"/>
    <cellStyle name="Millares_Prueba formato indicadores con mensaje automático" xfId="4" xr:uid="{00000000-0005-0000-0000-000003000000}"/>
    <cellStyle name="Normal" xfId="0" builtinId="0"/>
    <cellStyle name="Porcentaje" xfId="5" builtinId="5"/>
    <cellStyle name="Porcentaje 2" xfId="6" xr:uid="{00000000-0005-0000-0000-000006000000}"/>
  </cellStyles>
  <dxfs count="45">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activeX/activeX4.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69698191956"/>
          <c:y val="3.343465045592704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strRef>
              <c:f>CARRERA19!$B$10</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cat>
            <c:numRef>
              <c:f>CARRERA19!$A$11:$A$12</c:f>
              <c:numCache>
                <c:formatCode>General</c:formatCode>
                <c:ptCount val="2"/>
                <c:pt idx="0">
                  <c:v>2019</c:v>
                </c:pt>
              </c:numCache>
            </c:numRef>
          </c:cat>
          <c:val>
            <c:numRef>
              <c:f>CARRERA19!$B$11:$B$12</c:f>
              <c:numCache>
                <c:formatCode>0%</c:formatCode>
                <c:ptCount val="2"/>
                <c:pt idx="0">
                  <c:v>0.96</c:v>
                </c:pt>
              </c:numCache>
            </c:numRef>
          </c:val>
          <c:smooth val="0"/>
          <c:extLst>
            <c:ext xmlns:c16="http://schemas.microsoft.com/office/drawing/2014/chart" uri="{C3380CC4-5D6E-409C-BE32-E72D297353CC}">
              <c16:uniqueId val="{00000000-2225-4560-8950-97D4880F3107}"/>
            </c:ext>
          </c:extLst>
        </c:ser>
        <c:ser>
          <c:idx val="1"/>
          <c:order val="1"/>
          <c:tx>
            <c:strRef>
              <c:f>CARRERA19!$C$10</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cat>
            <c:numRef>
              <c:f>CARRERA19!$A$11:$A$12</c:f>
              <c:numCache>
                <c:formatCode>General</c:formatCode>
                <c:ptCount val="2"/>
                <c:pt idx="0">
                  <c:v>2019</c:v>
                </c:pt>
              </c:numCache>
            </c:numRef>
          </c:cat>
          <c:val>
            <c:numRef>
              <c:f>CARRERA19!$C$11:$C$12</c:f>
              <c:numCache>
                <c:formatCode>0%</c:formatCode>
                <c:ptCount val="2"/>
                <c:pt idx="0">
                  <c:v>0.55000000000000004</c:v>
                </c:pt>
              </c:numCache>
            </c:numRef>
          </c:val>
          <c:smooth val="0"/>
          <c:extLst>
            <c:ext xmlns:c16="http://schemas.microsoft.com/office/drawing/2014/chart" uri="{C3380CC4-5D6E-409C-BE32-E72D297353CC}">
              <c16:uniqueId val="{00000001-2225-4560-8950-97D4880F3107}"/>
            </c:ext>
          </c:extLst>
        </c:ser>
        <c:ser>
          <c:idx val="2"/>
          <c:order val="2"/>
          <c:tx>
            <c:strRef>
              <c:f>CARRERA19!$D$10</c:f>
            </c:strRef>
          </c:tx>
          <c:cat>
            <c:numRef>
              <c:f>CARRERA19!$A$11:$A$12</c:f>
              <c:numCache>
                <c:formatCode>General</c:formatCode>
                <c:ptCount val="2"/>
                <c:pt idx="0">
                  <c:v>2019</c:v>
                </c:pt>
              </c:numCache>
            </c:numRef>
          </c:cat>
          <c:val>
            <c:numRef>
              <c:f>CARRERA19!$D$11:$D$12</c:f>
            </c:numRef>
          </c:val>
          <c:smooth val="0"/>
          <c:extLst>
            <c:ext xmlns:c16="http://schemas.microsoft.com/office/drawing/2014/chart" uri="{C3380CC4-5D6E-409C-BE32-E72D297353CC}">
              <c16:uniqueId val="{00000002-2225-4560-8950-97D4880F3107}"/>
            </c:ext>
          </c:extLst>
        </c:ser>
        <c:ser>
          <c:idx val="3"/>
          <c:order val="3"/>
          <c:tx>
            <c:strRef>
              <c:f>CARRERA19!$E$10</c:f>
              <c:strCache>
                <c:ptCount val="1"/>
                <c:pt idx="0">
                  <c:v>NIVEL DE REFERENCIA</c:v>
                </c:pt>
              </c:strCache>
            </c:strRef>
          </c:tx>
          <c:cat>
            <c:numRef>
              <c:f>CARRERA19!$A$11:$A$12</c:f>
              <c:numCache>
                <c:formatCode>General</c:formatCode>
                <c:ptCount val="2"/>
                <c:pt idx="0">
                  <c:v>2019</c:v>
                </c:pt>
              </c:numCache>
            </c:numRef>
          </c:cat>
          <c:val>
            <c:numRef>
              <c:f>CARRERA19!$E$11:$E$12</c:f>
              <c:numCache>
                <c:formatCode>0%</c:formatCode>
                <c:ptCount val="2"/>
                <c:pt idx="0">
                  <c:v>0.5</c:v>
                </c:pt>
              </c:numCache>
            </c:numRef>
          </c:val>
          <c:smooth val="0"/>
          <c:extLst>
            <c:ext xmlns:c16="http://schemas.microsoft.com/office/drawing/2014/chart" uri="{C3380CC4-5D6E-409C-BE32-E72D297353CC}">
              <c16:uniqueId val="{00000003-2225-4560-8950-97D4880F3107}"/>
            </c:ext>
          </c:extLst>
        </c:ser>
        <c:dLbls>
          <c:showLegendKey val="0"/>
          <c:showVal val="0"/>
          <c:showCatName val="0"/>
          <c:showSerName val="0"/>
          <c:showPercent val="0"/>
          <c:showBubbleSize val="0"/>
        </c:dLbls>
        <c:marker val="1"/>
        <c:smooth val="0"/>
        <c:axId val="41201583"/>
        <c:axId val="1"/>
      </c:lineChart>
      <c:catAx>
        <c:axId val="41201583"/>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6818593668"/>
              <c:y val="0.8480243161094225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85450315369E-2"/>
              <c:y val="0.4255319148936170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1201583"/>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44433497594537874"/>
          <c:y val="0.93316165266575724"/>
          <c:w val="0.53231105577281679"/>
          <c:h val="0.98787481352065032"/>
        </c:manualLayout>
      </c:layout>
      <c:overlay val="0"/>
      <c:spPr>
        <a:solidFill>
          <a:srgbClr val="FFFFFF"/>
        </a:solidFill>
        <a:ln w="3175">
          <a:solidFill>
            <a:srgbClr val="000000"/>
          </a:solidFill>
          <a:prstDash val="solid"/>
        </a:ln>
      </c:spPr>
      <c:txPr>
        <a:bodyPr/>
        <a:lstStyle/>
        <a:p>
          <a:pPr>
            <a:defRPr sz="1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scatterChart>
        <c:scatterStyle val="lineMarker"/>
        <c:varyColors val="0"/>
        <c:ser>
          <c:idx val="0"/>
          <c:order val="0"/>
          <c:tx>
            <c:strRef>
              <c:f>CARRERA19!$B$10</c:f>
              <c:strCache>
                <c:ptCount val="1"/>
                <c:pt idx="0">
                  <c:v>MEDICIÓN</c:v>
                </c:pt>
              </c:strCache>
            </c:strRef>
          </c:tx>
          <c:spPr>
            <a:ln w="28575">
              <a:noFill/>
            </a:ln>
          </c:spPr>
          <c:xVal>
            <c:numRef>
              <c:f>CARRERA19!$A$11:$A$12</c:f>
              <c:numCache>
                <c:formatCode>General</c:formatCode>
                <c:ptCount val="2"/>
                <c:pt idx="0">
                  <c:v>2019</c:v>
                </c:pt>
              </c:numCache>
            </c:numRef>
          </c:xVal>
          <c:yVal>
            <c:numRef>
              <c:f>CARRERA19!$B$11:$B$12</c:f>
              <c:numCache>
                <c:formatCode>0%</c:formatCode>
                <c:ptCount val="2"/>
                <c:pt idx="0">
                  <c:v>0.96</c:v>
                </c:pt>
              </c:numCache>
            </c:numRef>
          </c:yVal>
          <c:smooth val="0"/>
          <c:extLst>
            <c:ext xmlns:c16="http://schemas.microsoft.com/office/drawing/2014/chart" uri="{C3380CC4-5D6E-409C-BE32-E72D297353CC}">
              <c16:uniqueId val="{00000000-4AB4-4A49-B2BA-0ED1FBDA5FD7}"/>
            </c:ext>
          </c:extLst>
        </c:ser>
        <c:dLbls>
          <c:showLegendKey val="0"/>
          <c:showVal val="0"/>
          <c:showCatName val="0"/>
          <c:showSerName val="0"/>
          <c:showPercent val="0"/>
          <c:showBubbleSize val="0"/>
        </c:dLbls>
        <c:axId val="41658223"/>
        <c:axId val="1"/>
      </c:scatterChart>
      <c:valAx>
        <c:axId val="41658223"/>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1658223"/>
        <c:crosses val="autoZero"/>
        <c:crossBetween val="midCat"/>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TENDENCIA DE LA MEDICIÓN EN EL 2019</a:t>
            </a:r>
          </a:p>
        </c:rich>
      </c:tx>
      <c:layout>
        <c:manualLayout>
          <c:xMode val="edge"/>
          <c:yMode val="edge"/>
          <c:x val="0.16832214037761409"/>
          <c:y val="3.3434471717428284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scatterChart>
        <c:scatterStyle val="lineMarker"/>
        <c:varyColors val="0"/>
        <c:ser>
          <c:idx val="0"/>
          <c:order val="0"/>
          <c:tx>
            <c:strRef>
              <c:f>CARRERA19!$B$10</c:f>
              <c:strCache>
                <c:ptCount val="1"/>
                <c:pt idx="0">
                  <c:v>MEDICIÓN</c:v>
                </c:pt>
              </c:strCache>
            </c:strRef>
          </c:tx>
          <c:spPr>
            <a:ln w="25400">
              <a:noFill/>
            </a:ln>
          </c:spPr>
          <c:marker>
            <c:symbol val="diamond"/>
            <c:size val="5"/>
            <c:spPr>
              <a:solidFill>
                <a:srgbClr val="000080"/>
              </a:solidFill>
              <a:ln>
                <a:solidFill>
                  <a:srgbClr val="000080"/>
                </a:solidFill>
                <a:prstDash val="solid"/>
              </a:ln>
            </c:spPr>
          </c:marker>
          <c:trendline>
            <c:trendlineType val="power"/>
            <c:dispRSqr val="0"/>
            <c:dispEq val="0"/>
          </c:trendline>
          <c:xVal>
            <c:numRef>
              <c:f>CARRERA19!$A$11:$A$12</c:f>
              <c:numCache>
                <c:formatCode>General</c:formatCode>
                <c:ptCount val="2"/>
                <c:pt idx="0">
                  <c:v>2019</c:v>
                </c:pt>
              </c:numCache>
            </c:numRef>
          </c:xVal>
          <c:yVal>
            <c:numRef>
              <c:f>CARRERA19!$B$11:$B$12</c:f>
              <c:numCache>
                <c:formatCode>0%</c:formatCode>
                <c:ptCount val="2"/>
                <c:pt idx="0">
                  <c:v>0.96</c:v>
                </c:pt>
              </c:numCache>
            </c:numRef>
          </c:yVal>
          <c:smooth val="0"/>
          <c:extLst>
            <c:ext xmlns:c16="http://schemas.microsoft.com/office/drawing/2014/chart" uri="{C3380CC4-5D6E-409C-BE32-E72D297353CC}">
              <c16:uniqueId val="{00000001-79B7-4981-BA81-2DCBF65E053F}"/>
            </c:ext>
          </c:extLst>
        </c:ser>
        <c:ser>
          <c:idx val="1"/>
          <c:order val="1"/>
          <c:tx>
            <c:strRef>
              <c:f>CARRERA19!$C$10</c:f>
              <c:strCache>
                <c:ptCount val="1"/>
                <c:pt idx="0">
                  <c:v>META</c:v>
                </c:pt>
              </c:strCache>
            </c:strRef>
          </c:tx>
          <c:spPr>
            <a:ln w="25400">
              <a:noFill/>
            </a:ln>
          </c:spPr>
          <c:marker>
            <c:symbol val="square"/>
            <c:size val="5"/>
            <c:spPr>
              <a:solidFill>
                <a:srgbClr val="FF00FF"/>
              </a:solidFill>
              <a:ln>
                <a:solidFill>
                  <a:srgbClr val="FF00FF"/>
                </a:solidFill>
                <a:prstDash val="solid"/>
              </a:ln>
            </c:spPr>
          </c:marker>
          <c:xVal>
            <c:numRef>
              <c:f>CARRERA19!$A$11:$A$12</c:f>
              <c:numCache>
                <c:formatCode>General</c:formatCode>
                <c:ptCount val="2"/>
                <c:pt idx="0">
                  <c:v>2019</c:v>
                </c:pt>
              </c:numCache>
            </c:numRef>
          </c:xVal>
          <c:yVal>
            <c:numRef>
              <c:f>CARRERA19!$C$11:$C$12</c:f>
              <c:numCache>
                <c:formatCode>0%</c:formatCode>
                <c:ptCount val="2"/>
                <c:pt idx="0">
                  <c:v>0.55000000000000004</c:v>
                </c:pt>
              </c:numCache>
            </c:numRef>
          </c:yVal>
          <c:smooth val="0"/>
          <c:extLst>
            <c:ext xmlns:c16="http://schemas.microsoft.com/office/drawing/2014/chart" uri="{C3380CC4-5D6E-409C-BE32-E72D297353CC}">
              <c16:uniqueId val="{00000002-79B7-4981-BA81-2DCBF65E053F}"/>
            </c:ext>
          </c:extLst>
        </c:ser>
        <c:ser>
          <c:idx val="2"/>
          <c:order val="2"/>
          <c:tx>
            <c:strRef>
              <c:f>CARRERA19!$D$10</c:f>
            </c:strRef>
          </c:tx>
          <c:xVal>
            <c:numRef>
              <c:f>CARRERA19!$A$11:$A$12</c:f>
              <c:numCache>
                <c:formatCode>General</c:formatCode>
                <c:ptCount val="2"/>
                <c:pt idx="0">
                  <c:v>2019</c:v>
                </c:pt>
              </c:numCache>
            </c:numRef>
          </c:xVal>
          <c:yVal>
            <c:numRef>
              <c:f>CARRERA19!$D$11:$D$12</c:f>
            </c:numRef>
          </c:yVal>
          <c:smooth val="0"/>
          <c:extLst>
            <c:ext xmlns:c16="http://schemas.microsoft.com/office/drawing/2014/chart" uri="{C3380CC4-5D6E-409C-BE32-E72D297353CC}">
              <c16:uniqueId val="{00000003-79B7-4981-BA81-2DCBF65E053F}"/>
            </c:ext>
          </c:extLst>
        </c:ser>
        <c:ser>
          <c:idx val="3"/>
          <c:order val="3"/>
          <c:tx>
            <c:strRef>
              <c:f>CARRERA19!$E$10</c:f>
              <c:strCache>
                <c:ptCount val="1"/>
                <c:pt idx="0">
                  <c:v>NIVEL DE REFERENCIA</c:v>
                </c:pt>
              </c:strCache>
            </c:strRef>
          </c:tx>
          <c:spPr>
            <a:ln w="28575">
              <a:solidFill>
                <a:schemeClr val="accent1"/>
              </a:solidFill>
            </a:ln>
          </c:spPr>
          <c:marker>
            <c:spPr>
              <a:solidFill>
                <a:schemeClr val="accent2"/>
              </a:solidFill>
              <a:ln>
                <a:solidFill>
                  <a:schemeClr val="accent1"/>
                </a:solidFill>
              </a:ln>
            </c:spPr>
          </c:marker>
          <c:xVal>
            <c:numRef>
              <c:f>CARRERA19!$A$11:$A$12</c:f>
              <c:numCache>
                <c:formatCode>General</c:formatCode>
                <c:ptCount val="2"/>
                <c:pt idx="0">
                  <c:v>2019</c:v>
                </c:pt>
              </c:numCache>
            </c:numRef>
          </c:xVal>
          <c:yVal>
            <c:numRef>
              <c:f>CARRERA19!$E$11:$E$12</c:f>
              <c:numCache>
                <c:formatCode>0%</c:formatCode>
                <c:ptCount val="2"/>
                <c:pt idx="0">
                  <c:v>0.5</c:v>
                </c:pt>
              </c:numCache>
            </c:numRef>
          </c:yVal>
          <c:smooth val="0"/>
          <c:extLst>
            <c:ext xmlns:c16="http://schemas.microsoft.com/office/drawing/2014/chart" uri="{C3380CC4-5D6E-409C-BE32-E72D297353CC}">
              <c16:uniqueId val="{00000004-79B7-4981-BA81-2DCBF65E053F}"/>
            </c:ext>
          </c:extLst>
        </c:ser>
        <c:dLbls>
          <c:showLegendKey val="0"/>
          <c:showVal val="0"/>
          <c:showCatName val="0"/>
          <c:showSerName val="0"/>
          <c:showPercent val="0"/>
          <c:showBubbleSize val="0"/>
        </c:dLbls>
        <c:axId val="41653759"/>
        <c:axId val="1"/>
      </c:scatterChart>
      <c:valAx>
        <c:axId val="41653759"/>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SEMESTRES</a:t>
                </a:r>
              </a:p>
            </c:rich>
          </c:tx>
          <c:layout>
            <c:manualLayout>
              <c:xMode val="edge"/>
              <c:yMode val="edge"/>
              <c:x val="0.51222961645923293"/>
              <c:y val="0.8480242608970066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crossBetween val="midCat"/>
        <c:majorUnit val="4.2398999999999996"/>
        <c:minorUnit val="4.2398999999999996"/>
      </c:val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1034628735924E-2"/>
              <c:y val="0.4255318231848584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1653759"/>
        <c:crosses val="autoZero"/>
        <c:crossBetween val="midCat"/>
      </c:valAx>
      <c:spPr>
        <a:solidFill>
          <a:srgbClr val="C0C0C0"/>
        </a:solidFill>
        <a:ln w="12700">
          <a:solidFill>
            <a:srgbClr val="808080"/>
          </a:solidFill>
          <a:prstDash val="solid"/>
        </a:ln>
      </c:spPr>
    </c:plotArea>
    <c:legend>
      <c:legendPos val="r"/>
      <c:layout>
        <c:manualLayout>
          <c:xMode val="edge"/>
          <c:yMode val="edge"/>
          <c:wMode val="edge"/>
          <c:hMode val="edge"/>
          <c:x val="0.12258443823554314"/>
          <c:y val="0.92085097867165433"/>
          <c:w val="0.82841283549233768"/>
          <c:h val="0.9912343654990341"/>
        </c:manualLayout>
      </c:layout>
      <c:overlay val="0"/>
      <c:spPr>
        <a:solidFill>
          <a:srgbClr val="FFFFFF"/>
        </a:solidFill>
        <a:ln w="3175">
          <a:solidFill>
            <a:srgbClr val="000000"/>
          </a:solidFill>
          <a:prstDash val="solid"/>
        </a:ln>
      </c:spPr>
      <c:txPr>
        <a:bodyPr/>
        <a:lstStyle/>
        <a:p>
          <a:pPr>
            <a:defRPr sz="5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8001105125"/>
          <c:y val="3.3434402789203586E-2"/>
        </c:manualLayout>
      </c:layout>
      <c:overlay val="0"/>
      <c:spPr>
        <a:noFill/>
        <a:ln w="25400">
          <a:noFill/>
        </a:ln>
      </c:spPr>
    </c:title>
    <c:autoTitleDeleted val="0"/>
    <c:plotArea>
      <c:layout>
        <c:manualLayout>
          <c:layoutTarget val="inner"/>
          <c:xMode val="edge"/>
          <c:yMode val="edge"/>
          <c:x val="6.5295849009747775E-2"/>
          <c:y val="0.20972637402360633"/>
          <c:w val="0.92576028622540252"/>
          <c:h val="0.5957446808510638"/>
        </c:manualLayout>
      </c:layout>
      <c:lineChart>
        <c:grouping val="standard"/>
        <c:varyColors val="0"/>
        <c:ser>
          <c:idx val="0"/>
          <c:order val="0"/>
          <c:tx>
            <c:strRef>
              <c:f>'INF ESTADIS24'!$B$8</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cat>
            <c:strRef>
              <c:f>'INF ESTADIS24'!$A$9:$A$12</c:f>
              <c:strCache>
                <c:ptCount val="4"/>
                <c:pt idx="0">
                  <c:v>2024- I</c:v>
                </c:pt>
                <c:pt idx="1">
                  <c:v>2024- II</c:v>
                </c:pt>
                <c:pt idx="2">
                  <c:v>2024- III</c:v>
                </c:pt>
                <c:pt idx="3">
                  <c:v>2024- IV</c:v>
                </c:pt>
              </c:strCache>
            </c:strRef>
          </c:cat>
          <c:val>
            <c:numRef>
              <c:f>'INF ESTADIS24'!$B$9:$B$12</c:f>
              <c:numCache>
                <c:formatCode>0%</c:formatCode>
                <c:ptCount val="4"/>
                <c:pt idx="0">
                  <c:v>1</c:v>
                </c:pt>
                <c:pt idx="1">
                  <c:v>1</c:v>
                </c:pt>
              </c:numCache>
            </c:numRef>
          </c:val>
          <c:smooth val="0"/>
          <c:extLst>
            <c:ext xmlns:c16="http://schemas.microsoft.com/office/drawing/2014/chart" uri="{C3380CC4-5D6E-409C-BE32-E72D297353CC}">
              <c16:uniqueId val="{00000000-0879-4C1F-A93B-9EA46AE399B9}"/>
            </c:ext>
          </c:extLst>
        </c:ser>
        <c:ser>
          <c:idx val="1"/>
          <c:order val="1"/>
          <c:tx>
            <c:strRef>
              <c:f>'INF ESTADIS24'!$C$8</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dLbls>
            <c:dLbl>
              <c:idx val="0"/>
              <c:layout>
                <c:manualLayout>
                  <c:x val="0"/>
                  <c:y val="-1.99600798403193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879-4C1F-A93B-9EA46AE399B9}"/>
                </c:ext>
              </c:extLst>
            </c:dLbl>
            <c:dLbl>
              <c:idx val="1"/>
              <c:layout>
                <c:manualLayout>
                  <c:x val="-9.5427438375336598E-3"/>
                  <c:y val="-3.19361277445110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879-4C1F-A93B-9EA46AE399B9}"/>
                </c:ext>
              </c:extLst>
            </c:dLbl>
            <c:spPr>
              <a:noFill/>
              <a:ln w="25400">
                <a:noFill/>
              </a:ln>
            </c:spPr>
            <c:txPr>
              <a:bodyPr wrap="square" lIns="38100" tIns="19050" rIns="38100" bIns="19050" anchor="ctr">
                <a:spAutoFit/>
              </a:bodyPr>
              <a:lstStyle/>
              <a:p>
                <a:pPr>
                  <a:defRPr sz="8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'INF ESTADIS24'!$A$9:$A$12</c:f>
              <c:strCache>
                <c:ptCount val="4"/>
                <c:pt idx="0">
                  <c:v>2024- I</c:v>
                </c:pt>
                <c:pt idx="1">
                  <c:v>2024- II</c:v>
                </c:pt>
                <c:pt idx="2">
                  <c:v>2024- III</c:v>
                </c:pt>
                <c:pt idx="3">
                  <c:v>2024- IV</c:v>
                </c:pt>
              </c:strCache>
            </c:strRef>
          </c:cat>
          <c:val>
            <c:numRef>
              <c:f>'INF ESTADIS24'!$C$9:$C$12</c:f>
              <c:numCache>
                <c:formatCode>0%</c:formatCode>
                <c:ptCount val="4"/>
                <c:pt idx="0">
                  <c:v>1</c:v>
                </c:pt>
                <c:pt idx="1">
                  <c:v>1</c:v>
                </c:pt>
              </c:numCache>
            </c:numRef>
          </c:val>
          <c:smooth val="0"/>
          <c:extLst>
            <c:ext xmlns:c16="http://schemas.microsoft.com/office/drawing/2014/chart" uri="{C3380CC4-5D6E-409C-BE32-E72D297353CC}">
              <c16:uniqueId val="{00000003-0879-4C1F-A93B-9EA46AE399B9}"/>
            </c:ext>
          </c:extLst>
        </c:ser>
        <c:ser>
          <c:idx val="2"/>
          <c:order val="2"/>
          <c:tx>
            <c:strRef>
              <c:f>'INF ESTADIS21'!$D$8</c:f>
            </c:strRef>
          </c:tx>
          <c:cat>
            <c:strRef>
              <c:f>'INF ESTADIS21'!$A$9:$A$12</c:f>
              <c:strCache>
                <c:ptCount val="4"/>
                <c:pt idx="0">
                  <c:v>I-2021</c:v>
                </c:pt>
                <c:pt idx="1">
                  <c:v>II-2021</c:v>
                </c:pt>
                <c:pt idx="2">
                  <c:v>III-2021</c:v>
                </c:pt>
                <c:pt idx="3">
                  <c:v>IV-2021</c:v>
                </c:pt>
              </c:strCache>
            </c:strRef>
          </c:cat>
          <c:val>
            <c:numRef>
              <c:f>'INF ESTADIS21'!$D$9:$D$12</c:f>
            </c:numRef>
          </c:val>
          <c:smooth val="0"/>
          <c:extLst>
            <c:ext xmlns:c16="http://schemas.microsoft.com/office/drawing/2014/chart" uri="{C3380CC4-5D6E-409C-BE32-E72D297353CC}">
              <c16:uniqueId val="{00000004-0879-4C1F-A93B-9EA46AE399B9}"/>
            </c:ext>
          </c:extLst>
        </c:ser>
        <c:ser>
          <c:idx val="3"/>
          <c:order val="3"/>
          <c:tx>
            <c:strRef>
              <c:f>'INF ESTADIS24'!$E$8</c:f>
              <c:strCache>
                <c:ptCount val="1"/>
                <c:pt idx="0">
                  <c:v>NIVEL DE REFERENCIA</c:v>
                </c:pt>
              </c:strCache>
            </c:strRef>
          </c:tx>
          <c:dLbls>
            <c:dLbl>
              <c:idx val="0"/>
              <c:layout>
                <c:manualLayout>
                  <c:x val="2.3856859593833928E-3"/>
                  <c:y val="-4.391217564870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879-4C1F-A93B-9EA46AE399B9}"/>
                </c:ext>
              </c:extLst>
            </c:dLbl>
            <c:dLbl>
              <c:idx val="1"/>
              <c:layout>
                <c:manualLayout>
                  <c:x val="-1.1928429796917075E-3"/>
                  <c:y val="-3.5928143712574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879-4C1F-A93B-9EA46AE399B9}"/>
                </c:ext>
              </c:extLst>
            </c:dLbl>
            <c:dLbl>
              <c:idx val="2"/>
              <c:layout>
                <c:manualLayout>
                  <c:x val="0"/>
                  <c:y val="-3.18407960199005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879-4C1F-A93B-9EA46AE399B9}"/>
                </c:ext>
              </c:extLst>
            </c:dLbl>
            <c:dLbl>
              <c:idx val="3"/>
              <c:layout>
                <c:manualLayout>
                  <c:x val="-1.4035087719299275E-3"/>
                  <c:y val="-3.58208955223881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879-4C1F-A93B-9EA46AE399B9}"/>
                </c:ext>
              </c:extLst>
            </c:dLbl>
            <c:spPr>
              <a:noFill/>
              <a:ln w="25400">
                <a:noFill/>
              </a:ln>
            </c:spPr>
            <c:txPr>
              <a:bodyPr wrap="square" lIns="38100" tIns="19050" rIns="38100" bIns="19050" anchor="ctr">
                <a:spAutoFit/>
              </a:bodyPr>
              <a:lstStyle/>
              <a:p>
                <a:pPr>
                  <a:defRPr sz="7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'INF ESTADIS24'!$A$9:$A$12</c:f>
              <c:strCache>
                <c:ptCount val="4"/>
                <c:pt idx="0">
                  <c:v>2024- I</c:v>
                </c:pt>
                <c:pt idx="1">
                  <c:v>2024- II</c:v>
                </c:pt>
                <c:pt idx="2">
                  <c:v>2024- III</c:v>
                </c:pt>
                <c:pt idx="3">
                  <c:v>2024- IV</c:v>
                </c:pt>
              </c:strCache>
            </c:strRef>
          </c:cat>
          <c:val>
            <c:numRef>
              <c:f>'INF ESTADIS24'!$E$9:$E$12</c:f>
              <c:numCache>
                <c:formatCode>0%</c:formatCode>
                <c:ptCount val="4"/>
                <c:pt idx="0">
                  <c:v>0.9</c:v>
                </c:pt>
                <c:pt idx="1">
                  <c:v>0.9</c:v>
                </c:pt>
              </c:numCache>
            </c:numRef>
          </c:val>
          <c:smooth val="0"/>
          <c:extLst>
            <c:ext xmlns:c16="http://schemas.microsoft.com/office/drawing/2014/chart" uri="{C3380CC4-5D6E-409C-BE32-E72D297353CC}">
              <c16:uniqueId val="{00000009-0879-4C1F-A93B-9EA46AE399B9}"/>
            </c:ext>
          </c:extLst>
        </c:ser>
        <c:dLbls>
          <c:showLegendKey val="0"/>
          <c:showVal val="0"/>
          <c:showCatName val="0"/>
          <c:showSerName val="0"/>
          <c:showPercent val="0"/>
          <c:showBubbleSize val="0"/>
        </c:dLbls>
        <c:marker val="1"/>
        <c:smooth val="0"/>
        <c:axId val="41723119"/>
        <c:axId val="1"/>
      </c:lineChart>
      <c:catAx>
        <c:axId val="41723119"/>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3446608654"/>
              <c:y val="0.848024131311944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91849702998E-2"/>
              <c:y val="0.4255318682179652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1723119"/>
        <c:crosses val="autoZero"/>
        <c:crossBetween val="between"/>
      </c:valAx>
      <c:spPr>
        <a:solidFill>
          <a:srgbClr val="C0C0C0"/>
        </a:solidFill>
        <a:ln w="12700">
          <a:solidFill>
            <a:srgbClr val="808080"/>
          </a:solidFill>
          <a:prstDash val="solid"/>
        </a:ln>
      </c:spPr>
    </c:plotArea>
    <c:legend>
      <c:legendPos val="r"/>
      <c:layout>
        <c:manualLayout>
          <c:xMode val="edge"/>
          <c:yMode val="edge"/>
          <c:x val="6.8423152369111756E-2"/>
          <c:y val="0.92838860814040036"/>
          <c:w val="0.90844890178201421"/>
          <c:h val="5.3733223645551775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ED6A-4E58-A77B-D49C64A9F91D}"/>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ED6A-4E58-A77B-D49C64A9F91D}"/>
            </c:ext>
          </c:extLst>
        </c:ser>
        <c:dLbls>
          <c:showLegendKey val="0"/>
          <c:showVal val="0"/>
          <c:showCatName val="0"/>
          <c:showSerName val="0"/>
          <c:showPercent val="0"/>
          <c:showBubbleSize val="0"/>
        </c:dLbls>
        <c:marker val="1"/>
        <c:smooth val="0"/>
        <c:axId val="41724559"/>
        <c:axId val="1"/>
      </c:lineChart>
      <c:catAx>
        <c:axId val="41724559"/>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41724559"/>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8001105125"/>
          <c:y val="3.3434402789203586E-2"/>
        </c:manualLayout>
      </c:layout>
      <c:overlay val="0"/>
      <c:spPr>
        <a:noFill/>
        <a:ln w="25400">
          <a:noFill/>
        </a:ln>
      </c:spPr>
    </c:title>
    <c:autoTitleDeleted val="0"/>
    <c:plotArea>
      <c:layout>
        <c:manualLayout>
          <c:layoutTarget val="inner"/>
          <c:xMode val="edge"/>
          <c:yMode val="edge"/>
          <c:x val="6.5295849009747775E-2"/>
          <c:y val="0.20972637402360633"/>
          <c:w val="0.92576028622540252"/>
          <c:h val="0.5957446808510638"/>
        </c:manualLayout>
      </c:layout>
      <c:lineChart>
        <c:grouping val="standard"/>
        <c:varyColors val="0"/>
        <c:ser>
          <c:idx val="0"/>
          <c:order val="0"/>
          <c:tx>
            <c:strRef>
              <c:f>'INF ESTADIS23'!$B$8</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cat>
            <c:strRef>
              <c:f>'INF ESTADIS23'!$A$9:$A$12</c:f>
              <c:strCache>
                <c:ptCount val="4"/>
                <c:pt idx="0">
                  <c:v>I-2023</c:v>
                </c:pt>
                <c:pt idx="1">
                  <c:v>II-2023</c:v>
                </c:pt>
                <c:pt idx="2">
                  <c:v>III-2023</c:v>
                </c:pt>
                <c:pt idx="3">
                  <c:v>IV-2023</c:v>
                </c:pt>
              </c:strCache>
            </c:strRef>
          </c:cat>
          <c:val>
            <c:numRef>
              <c:f>'INF ESTADIS23'!$B$9:$B$12</c:f>
              <c:numCache>
                <c:formatCode>0%</c:formatCode>
                <c:ptCount val="4"/>
                <c:pt idx="0">
                  <c:v>1</c:v>
                </c:pt>
                <c:pt idx="1">
                  <c:v>1</c:v>
                </c:pt>
                <c:pt idx="2">
                  <c:v>1</c:v>
                </c:pt>
                <c:pt idx="3">
                  <c:v>1</c:v>
                </c:pt>
              </c:numCache>
            </c:numRef>
          </c:val>
          <c:smooth val="0"/>
          <c:extLst>
            <c:ext xmlns:c16="http://schemas.microsoft.com/office/drawing/2014/chart" uri="{C3380CC4-5D6E-409C-BE32-E72D297353CC}">
              <c16:uniqueId val="{00000000-DD4A-4B5E-BFA6-543FB035F5E2}"/>
            </c:ext>
          </c:extLst>
        </c:ser>
        <c:ser>
          <c:idx val="1"/>
          <c:order val="1"/>
          <c:tx>
            <c:strRef>
              <c:f>'INF ESTADIS23'!$C$8</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dLbls>
            <c:dLbl>
              <c:idx val="0"/>
              <c:layout>
                <c:manualLayout>
                  <c:x val="0"/>
                  <c:y val="-1.99600798403193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D4A-4B5E-BFA6-543FB035F5E2}"/>
                </c:ext>
              </c:extLst>
            </c:dLbl>
            <c:dLbl>
              <c:idx val="1"/>
              <c:layout>
                <c:manualLayout>
                  <c:x val="-9.5427438375336598E-3"/>
                  <c:y val="-3.19361277445110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D4A-4B5E-BFA6-543FB035F5E2}"/>
                </c:ext>
              </c:extLst>
            </c:dLbl>
            <c:spPr>
              <a:noFill/>
              <a:ln w="25400">
                <a:noFill/>
              </a:ln>
            </c:spPr>
            <c:txPr>
              <a:bodyPr wrap="square" lIns="38100" tIns="19050" rIns="38100" bIns="19050" anchor="ctr">
                <a:spAutoFit/>
              </a:bodyPr>
              <a:lstStyle/>
              <a:p>
                <a:pPr>
                  <a:defRPr sz="8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'INF ESTADIS23'!$A$9:$A$12</c:f>
              <c:strCache>
                <c:ptCount val="4"/>
                <c:pt idx="0">
                  <c:v>I-2023</c:v>
                </c:pt>
                <c:pt idx="1">
                  <c:v>II-2023</c:v>
                </c:pt>
                <c:pt idx="2">
                  <c:v>III-2023</c:v>
                </c:pt>
                <c:pt idx="3">
                  <c:v>IV-2023</c:v>
                </c:pt>
              </c:strCache>
            </c:strRef>
          </c:cat>
          <c:val>
            <c:numRef>
              <c:f>'INF ESTADIS23'!$C$9:$C$12</c:f>
              <c:numCache>
                <c:formatCode>0%</c:formatCode>
                <c:ptCount val="4"/>
                <c:pt idx="0">
                  <c:v>1</c:v>
                </c:pt>
                <c:pt idx="1">
                  <c:v>1</c:v>
                </c:pt>
                <c:pt idx="2">
                  <c:v>1</c:v>
                </c:pt>
                <c:pt idx="3">
                  <c:v>1</c:v>
                </c:pt>
              </c:numCache>
            </c:numRef>
          </c:val>
          <c:smooth val="0"/>
          <c:extLst>
            <c:ext xmlns:c16="http://schemas.microsoft.com/office/drawing/2014/chart" uri="{C3380CC4-5D6E-409C-BE32-E72D297353CC}">
              <c16:uniqueId val="{00000003-DD4A-4B5E-BFA6-543FB035F5E2}"/>
            </c:ext>
          </c:extLst>
        </c:ser>
        <c:ser>
          <c:idx val="2"/>
          <c:order val="2"/>
          <c:tx>
            <c:strRef>
              <c:f>'INF ESTADIS21'!$D$8</c:f>
            </c:strRef>
          </c:tx>
          <c:cat>
            <c:strRef>
              <c:f>'INF ESTADIS21'!$A$9:$A$12</c:f>
              <c:strCache>
                <c:ptCount val="4"/>
                <c:pt idx="0">
                  <c:v>I-2021</c:v>
                </c:pt>
                <c:pt idx="1">
                  <c:v>II-2021</c:v>
                </c:pt>
                <c:pt idx="2">
                  <c:v>III-2021</c:v>
                </c:pt>
                <c:pt idx="3">
                  <c:v>IV-2021</c:v>
                </c:pt>
              </c:strCache>
            </c:strRef>
          </c:cat>
          <c:val>
            <c:numRef>
              <c:f>'INF ESTADIS21'!$D$9:$D$12</c:f>
            </c:numRef>
          </c:val>
          <c:smooth val="0"/>
          <c:extLst>
            <c:ext xmlns:c16="http://schemas.microsoft.com/office/drawing/2014/chart" uri="{C3380CC4-5D6E-409C-BE32-E72D297353CC}">
              <c16:uniqueId val="{00000004-DD4A-4B5E-BFA6-543FB035F5E2}"/>
            </c:ext>
          </c:extLst>
        </c:ser>
        <c:ser>
          <c:idx val="3"/>
          <c:order val="3"/>
          <c:tx>
            <c:strRef>
              <c:f>'INF ESTADIS23'!$E$8</c:f>
              <c:strCache>
                <c:ptCount val="1"/>
                <c:pt idx="0">
                  <c:v>NIVEL DE REFERENCIA</c:v>
                </c:pt>
              </c:strCache>
            </c:strRef>
          </c:tx>
          <c:dLbls>
            <c:dLbl>
              <c:idx val="0"/>
              <c:layout>
                <c:manualLayout>
                  <c:x val="2.3856859593833928E-3"/>
                  <c:y val="-4.391217564870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D4A-4B5E-BFA6-543FB035F5E2}"/>
                </c:ext>
              </c:extLst>
            </c:dLbl>
            <c:dLbl>
              <c:idx val="1"/>
              <c:layout>
                <c:manualLayout>
                  <c:x val="-1.1928429796917075E-3"/>
                  <c:y val="-3.5928143712574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D4A-4B5E-BFA6-543FB035F5E2}"/>
                </c:ext>
              </c:extLst>
            </c:dLbl>
            <c:dLbl>
              <c:idx val="2"/>
              <c:layout>
                <c:manualLayout>
                  <c:x val="0"/>
                  <c:y val="-3.18407960199005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D4A-4B5E-BFA6-543FB035F5E2}"/>
                </c:ext>
              </c:extLst>
            </c:dLbl>
            <c:dLbl>
              <c:idx val="3"/>
              <c:layout>
                <c:manualLayout>
                  <c:x val="-1.4035087719299275E-3"/>
                  <c:y val="-3.58208955223881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D4A-4B5E-BFA6-543FB035F5E2}"/>
                </c:ext>
              </c:extLst>
            </c:dLbl>
            <c:spPr>
              <a:noFill/>
              <a:ln w="25400">
                <a:noFill/>
              </a:ln>
            </c:spPr>
            <c:txPr>
              <a:bodyPr wrap="square" lIns="38100" tIns="19050" rIns="38100" bIns="19050" anchor="ctr">
                <a:spAutoFit/>
              </a:bodyPr>
              <a:lstStyle/>
              <a:p>
                <a:pPr>
                  <a:defRPr sz="7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'INF ESTADIS23'!$A$9:$A$12</c:f>
              <c:strCache>
                <c:ptCount val="4"/>
                <c:pt idx="0">
                  <c:v>I-2023</c:v>
                </c:pt>
                <c:pt idx="1">
                  <c:v>II-2023</c:v>
                </c:pt>
                <c:pt idx="2">
                  <c:v>III-2023</c:v>
                </c:pt>
                <c:pt idx="3">
                  <c:v>IV-2023</c:v>
                </c:pt>
              </c:strCache>
            </c:strRef>
          </c:cat>
          <c:val>
            <c:numRef>
              <c:f>'INF ESTADIS23'!$E$9:$E$12</c:f>
              <c:numCache>
                <c:formatCode>0%</c:formatCode>
                <c:ptCount val="4"/>
                <c:pt idx="0">
                  <c:v>0.9</c:v>
                </c:pt>
                <c:pt idx="1">
                  <c:v>0.9</c:v>
                </c:pt>
                <c:pt idx="2">
                  <c:v>0.9</c:v>
                </c:pt>
                <c:pt idx="3">
                  <c:v>0.9</c:v>
                </c:pt>
              </c:numCache>
            </c:numRef>
          </c:val>
          <c:smooth val="0"/>
          <c:extLst>
            <c:ext xmlns:c16="http://schemas.microsoft.com/office/drawing/2014/chart" uri="{C3380CC4-5D6E-409C-BE32-E72D297353CC}">
              <c16:uniqueId val="{00000009-DD4A-4B5E-BFA6-543FB035F5E2}"/>
            </c:ext>
          </c:extLst>
        </c:ser>
        <c:dLbls>
          <c:showLegendKey val="0"/>
          <c:showVal val="0"/>
          <c:showCatName val="0"/>
          <c:showSerName val="0"/>
          <c:showPercent val="0"/>
          <c:showBubbleSize val="0"/>
        </c:dLbls>
        <c:marker val="1"/>
        <c:smooth val="0"/>
        <c:axId val="41723119"/>
        <c:axId val="1"/>
      </c:lineChart>
      <c:catAx>
        <c:axId val="41723119"/>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3446608654"/>
              <c:y val="0.848024131311944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91849702998E-2"/>
              <c:y val="0.4255318682179652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1723119"/>
        <c:crosses val="autoZero"/>
        <c:crossBetween val="between"/>
      </c:valAx>
      <c:spPr>
        <a:solidFill>
          <a:srgbClr val="C0C0C0"/>
        </a:solidFill>
        <a:ln w="12700">
          <a:solidFill>
            <a:srgbClr val="808080"/>
          </a:solidFill>
          <a:prstDash val="solid"/>
        </a:ln>
      </c:spPr>
    </c:plotArea>
    <c:legend>
      <c:legendPos val="r"/>
      <c:layout>
        <c:manualLayout>
          <c:xMode val="edge"/>
          <c:yMode val="edge"/>
          <c:x val="6.8423152369111756E-2"/>
          <c:y val="0.92838860814040036"/>
          <c:w val="0.90844890178201421"/>
          <c:h val="5.3733223645551775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98D3-4F5B-B38F-E16AD6347163}"/>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98D3-4F5B-B38F-E16AD6347163}"/>
            </c:ext>
          </c:extLst>
        </c:ser>
        <c:dLbls>
          <c:showLegendKey val="0"/>
          <c:showVal val="0"/>
          <c:showCatName val="0"/>
          <c:showSerName val="0"/>
          <c:showPercent val="0"/>
          <c:showBubbleSize val="0"/>
        </c:dLbls>
        <c:marker val="1"/>
        <c:smooth val="0"/>
        <c:axId val="41724559"/>
        <c:axId val="1"/>
      </c:lineChart>
      <c:catAx>
        <c:axId val="41724559"/>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41724559"/>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8001105125"/>
          <c:y val="3.3434402789203586E-2"/>
        </c:manualLayout>
      </c:layout>
      <c:overlay val="0"/>
      <c:spPr>
        <a:noFill/>
        <a:ln w="25400">
          <a:noFill/>
        </a:ln>
      </c:spPr>
    </c:title>
    <c:autoTitleDeleted val="0"/>
    <c:plotArea>
      <c:layout>
        <c:manualLayout>
          <c:layoutTarget val="inner"/>
          <c:xMode val="edge"/>
          <c:yMode val="edge"/>
          <c:x val="6.5295849009747775E-2"/>
          <c:y val="0.20972637402360633"/>
          <c:w val="0.92576028622540252"/>
          <c:h val="0.5957446808510638"/>
        </c:manualLayout>
      </c:layout>
      <c:lineChart>
        <c:grouping val="standard"/>
        <c:varyColors val="0"/>
        <c:ser>
          <c:idx val="0"/>
          <c:order val="0"/>
          <c:tx>
            <c:strRef>
              <c:f>'INF ESTADIS22'!$B$8</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cat>
            <c:strRef>
              <c:f>'INF ESTADIS22'!$A$9:$A$12</c:f>
              <c:strCache>
                <c:ptCount val="4"/>
                <c:pt idx="0">
                  <c:v>I-2022</c:v>
                </c:pt>
                <c:pt idx="1">
                  <c:v>II-2022</c:v>
                </c:pt>
                <c:pt idx="2">
                  <c:v>III-2022</c:v>
                </c:pt>
                <c:pt idx="3">
                  <c:v>IV-2022</c:v>
                </c:pt>
              </c:strCache>
            </c:strRef>
          </c:cat>
          <c:val>
            <c:numRef>
              <c:f>'INF ESTADIS22'!$B$9:$B$12</c:f>
              <c:numCache>
                <c:formatCode>0%</c:formatCode>
                <c:ptCount val="4"/>
                <c:pt idx="0">
                  <c:v>1</c:v>
                </c:pt>
                <c:pt idx="1">
                  <c:v>1</c:v>
                </c:pt>
                <c:pt idx="2">
                  <c:v>1</c:v>
                </c:pt>
                <c:pt idx="3" formatCode="0.0%">
                  <c:v>1</c:v>
                </c:pt>
              </c:numCache>
            </c:numRef>
          </c:val>
          <c:smooth val="0"/>
          <c:extLst>
            <c:ext xmlns:c16="http://schemas.microsoft.com/office/drawing/2014/chart" uri="{C3380CC4-5D6E-409C-BE32-E72D297353CC}">
              <c16:uniqueId val="{00000000-B0FB-4D94-8C4D-0627CA554867}"/>
            </c:ext>
          </c:extLst>
        </c:ser>
        <c:ser>
          <c:idx val="1"/>
          <c:order val="1"/>
          <c:tx>
            <c:strRef>
              <c:f>'INF ESTADIS22'!$C$8</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dLbls>
            <c:dLbl>
              <c:idx val="0"/>
              <c:layout>
                <c:manualLayout>
                  <c:x val="0"/>
                  <c:y val="-1.99600798403193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0FB-4D94-8C4D-0627CA554867}"/>
                </c:ext>
              </c:extLst>
            </c:dLbl>
            <c:dLbl>
              <c:idx val="1"/>
              <c:layout>
                <c:manualLayout>
                  <c:x val="-9.5427438375336598E-3"/>
                  <c:y val="-3.19361277445110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FB-4D94-8C4D-0627CA554867}"/>
                </c:ext>
              </c:extLst>
            </c:dLbl>
            <c:spPr>
              <a:noFill/>
              <a:ln w="25400">
                <a:noFill/>
              </a:ln>
            </c:spPr>
            <c:txPr>
              <a:bodyPr wrap="square" lIns="38100" tIns="19050" rIns="38100" bIns="19050" anchor="ctr">
                <a:spAutoFit/>
              </a:bodyPr>
              <a:lstStyle/>
              <a:p>
                <a:pPr>
                  <a:defRPr sz="8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'INF ESTADIS22'!$A$9:$A$12</c:f>
              <c:strCache>
                <c:ptCount val="4"/>
                <c:pt idx="0">
                  <c:v>I-2022</c:v>
                </c:pt>
                <c:pt idx="1">
                  <c:v>II-2022</c:v>
                </c:pt>
                <c:pt idx="2">
                  <c:v>III-2022</c:v>
                </c:pt>
                <c:pt idx="3">
                  <c:v>IV-2022</c:v>
                </c:pt>
              </c:strCache>
            </c:strRef>
          </c:cat>
          <c:val>
            <c:numRef>
              <c:f>'INF ESTADIS22'!$C$9:$C$12</c:f>
              <c:numCache>
                <c:formatCode>0%</c:formatCode>
                <c:ptCount val="4"/>
                <c:pt idx="0">
                  <c:v>1</c:v>
                </c:pt>
                <c:pt idx="1">
                  <c:v>1</c:v>
                </c:pt>
                <c:pt idx="2">
                  <c:v>1</c:v>
                </c:pt>
                <c:pt idx="3">
                  <c:v>1</c:v>
                </c:pt>
              </c:numCache>
            </c:numRef>
          </c:val>
          <c:smooth val="0"/>
          <c:extLst>
            <c:ext xmlns:c16="http://schemas.microsoft.com/office/drawing/2014/chart" uri="{C3380CC4-5D6E-409C-BE32-E72D297353CC}">
              <c16:uniqueId val="{00000003-B0FB-4D94-8C4D-0627CA554867}"/>
            </c:ext>
          </c:extLst>
        </c:ser>
        <c:ser>
          <c:idx val="2"/>
          <c:order val="2"/>
          <c:tx>
            <c:strRef>
              <c:f>'INF ESTADIS21'!$D$8</c:f>
            </c:strRef>
          </c:tx>
          <c:cat>
            <c:strRef>
              <c:f>'INF ESTADIS21'!$A$9:$A$12</c:f>
              <c:strCache>
                <c:ptCount val="4"/>
                <c:pt idx="0">
                  <c:v>I-2021</c:v>
                </c:pt>
                <c:pt idx="1">
                  <c:v>II-2021</c:v>
                </c:pt>
                <c:pt idx="2">
                  <c:v>III-2021</c:v>
                </c:pt>
                <c:pt idx="3">
                  <c:v>IV-2021</c:v>
                </c:pt>
              </c:strCache>
            </c:strRef>
          </c:cat>
          <c:val>
            <c:numRef>
              <c:f>'INF ESTADIS21'!$D$9:$D$12</c:f>
            </c:numRef>
          </c:val>
          <c:smooth val="0"/>
          <c:extLst>
            <c:ext xmlns:c16="http://schemas.microsoft.com/office/drawing/2014/chart" uri="{C3380CC4-5D6E-409C-BE32-E72D297353CC}">
              <c16:uniqueId val="{00000004-B0FB-4D94-8C4D-0627CA554867}"/>
            </c:ext>
          </c:extLst>
        </c:ser>
        <c:ser>
          <c:idx val="3"/>
          <c:order val="3"/>
          <c:tx>
            <c:strRef>
              <c:f>'INF ESTADIS22'!$E$8</c:f>
              <c:strCache>
                <c:ptCount val="1"/>
                <c:pt idx="0">
                  <c:v>NIVEL DE REFERENCIA</c:v>
                </c:pt>
              </c:strCache>
            </c:strRef>
          </c:tx>
          <c:dLbls>
            <c:dLbl>
              <c:idx val="0"/>
              <c:layout>
                <c:manualLayout>
                  <c:x val="2.3856859593833928E-3"/>
                  <c:y val="-4.391217564870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0FB-4D94-8C4D-0627CA554867}"/>
                </c:ext>
              </c:extLst>
            </c:dLbl>
            <c:dLbl>
              <c:idx val="1"/>
              <c:layout>
                <c:manualLayout>
                  <c:x val="-1.1928429796917075E-3"/>
                  <c:y val="-3.5928143712574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0FB-4D94-8C4D-0627CA554867}"/>
                </c:ext>
              </c:extLst>
            </c:dLbl>
            <c:dLbl>
              <c:idx val="2"/>
              <c:layout>
                <c:manualLayout>
                  <c:x val="0"/>
                  <c:y val="-3.18407960199005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0FB-4D94-8C4D-0627CA554867}"/>
                </c:ext>
              </c:extLst>
            </c:dLbl>
            <c:dLbl>
              <c:idx val="3"/>
              <c:layout>
                <c:manualLayout>
                  <c:x val="-1.4035087719299275E-3"/>
                  <c:y val="-3.58208955223881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0FB-4D94-8C4D-0627CA554867}"/>
                </c:ext>
              </c:extLst>
            </c:dLbl>
            <c:spPr>
              <a:noFill/>
              <a:ln w="25400">
                <a:noFill/>
              </a:ln>
            </c:spPr>
            <c:txPr>
              <a:bodyPr wrap="square" lIns="38100" tIns="19050" rIns="38100" bIns="19050" anchor="ctr">
                <a:spAutoFit/>
              </a:bodyPr>
              <a:lstStyle/>
              <a:p>
                <a:pPr>
                  <a:defRPr sz="7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'INF ESTADIS22'!$A$9:$A$12</c:f>
              <c:strCache>
                <c:ptCount val="4"/>
                <c:pt idx="0">
                  <c:v>I-2022</c:v>
                </c:pt>
                <c:pt idx="1">
                  <c:v>II-2022</c:v>
                </c:pt>
                <c:pt idx="2">
                  <c:v>III-2022</c:v>
                </c:pt>
                <c:pt idx="3">
                  <c:v>IV-2022</c:v>
                </c:pt>
              </c:strCache>
            </c:strRef>
          </c:cat>
          <c:val>
            <c:numRef>
              <c:f>'INF ESTADIS22'!$E$9:$E$12</c:f>
              <c:numCache>
                <c:formatCode>0%</c:formatCode>
                <c:ptCount val="4"/>
                <c:pt idx="0">
                  <c:v>0.9</c:v>
                </c:pt>
                <c:pt idx="1">
                  <c:v>0.9</c:v>
                </c:pt>
                <c:pt idx="2">
                  <c:v>0.9</c:v>
                </c:pt>
                <c:pt idx="3">
                  <c:v>0.9</c:v>
                </c:pt>
              </c:numCache>
            </c:numRef>
          </c:val>
          <c:smooth val="0"/>
          <c:extLst>
            <c:ext xmlns:c16="http://schemas.microsoft.com/office/drawing/2014/chart" uri="{C3380CC4-5D6E-409C-BE32-E72D297353CC}">
              <c16:uniqueId val="{00000009-B0FB-4D94-8C4D-0627CA554867}"/>
            </c:ext>
          </c:extLst>
        </c:ser>
        <c:dLbls>
          <c:showLegendKey val="0"/>
          <c:showVal val="0"/>
          <c:showCatName val="0"/>
          <c:showSerName val="0"/>
          <c:showPercent val="0"/>
          <c:showBubbleSize val="0"/>
        </c:dLbls>
        <c:marker val="1"/>
        <c:smooth val="0"/>
        <c:axId val="41637007"/>
        <c:axId val="1"/>
      </c:lineChart>
      <c:catAx>
        <c:axId val="41637007"/>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3446608654"/>
              <c:y val="0.848024131311944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91849702998E-2"/>
              <c:y val="0.4255318682179652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1637007"/>
        <c:crosses val="autoZero"/>
        <c:crossBetween val="between"/>
      </c:valAx>
      <c:spPr>
        <a:solidFill>
          <a:srgbClr val="C0C0C0"/>
        </a:solidFill>
        <a:ln w="12700">
          <a:solidFill>
            <a:srgbClr val="808080"/>
          </a:solidFill>
          <a:prstDash val="solid"/>
        </a:ln>
      </c:spPr>
    </c:plotArea>
    <c:legend>
      <c:legendPos val="r"/>
      <c:layout>
        <c:manualLayout>
          <c:xMode val="edge"/>
          <c:yMode val="edge"/>
          <c:x val="6.8423152369111756E-2"/>
          <c:y val="0.92838860814040036"/>
          <c:w val="0.90844890178201421"/>
          <c:h val="5.3733223645551775E-2"/>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50D4-45B5-86F8-05A7B8EAEBCB}"/>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50D4-45B5-86F8-05A7B8EAEBCB}"/>
            </c:ext>
          </c:extLst>
        </c:ser>
        <c:dLbls>
          <c:showLegendKey val="0"/>
          <c:showVal val="0"/>
          <c:showCatName val="0"/>
          <c:showSerName val="0"/>
          <c:showPercent val="0"/>
          <c:showBubbleSize val="0"/>
        </c:dLbls>
        <c:marker val="1"/>
        <c:smooth val="0"/>
        <c:axId val="41718799"/>
        <c:axId val="1"/>
      </c:lineChart>
      <c:catAx>
        <c:axId val="41718799"/>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41718799"/>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8001105125"/>
          <c:y val="3.3434402789203586E-2"/>
        </c:manualLayout>
      </c:layout>
      <c:overlay val="0"/>
      <c:spPr>
        <a:noFill/>
        <a:ln w="25400">
          <a:noFill/>
        </a:ln>
      </c:spPr>
    </c:title>
    <c:autoTitleDeleted val="0"/>
    <c:plotArea>
      <c:layout>
        <c:manualLayout>
          <c:layoutTarget val="inner"/>
          <c:xMode val="edge"/>
          <c:yMode val="edge"/>
          <c:x val="6.5295849009747775E-2"/>
          <c:y val="0.20972637402360633"/>
          <c:w val="0.92576028622540252"/>
          <c:h val="0.5957446808510638"/>
        </c:manualLayout>
      </c:layout>
      <c:lineChart>
        <c:grouping val="standard"/>
        <c:varyColors val="0"/>
        <c:ser>
          <c:idx val="0"/>
          <c:order val="0"/>
          <c:tx>
            <c:strRef>
              <c:f>'INF ESTADIS21'!$B$8</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cat>
            <c:strRef>
              <c:f>'INF ESTADIS21'!$A$9:$A$12</c:f>
              <c:strCache>
                <c:ptCount val="4"/>
                <c:pt idx="0">
                  <c:v>I-2021</c:v>
                </c:pt>
                <c:pt idx="1">
                  <c:v>II-2021</c:v>
                </c:pt>
                <c:pt idx="2">
                  <c:v>III-2021</c:v>
                </c:pt>
                <c:pt idx="3">
                  <c:v>IV-2021</c:v>
                </c:pt>
              </c:strCache>
            </c:strRef>
          </c:cat>
          <c:val>
            <c:numRef>
              <c:f>'INF ESTADIS21'!$B$9:$B$12</c:f>
              <c:numCache>
                <c:formatCode>0%</c:formatCode>
                <c:ptCount val="4"/>
                <c:pt idx="0">
                  <c:v>1</c:v>
                </c:pt>
                <c:pt idx="1">
                  <c:v>1</c:v>
                </c:pt>
                <c:pt idx="2">
                  <c:v>1</c:v>
                </c:pt>
                <c:pt idx="3" formatCode="0.0%">
                  <c:v>1</c:v>
                </c:pt>
              </c:numCache>
            </c:numRef>
          </c:val>
          <c:smooth val="0"/>
          <c:extLst>
            <c:ext xmlns:c16="http://schemas.microsoft.com/office/drawing/2014/chart" uri="{C3380CC4-5D6E-409C-BE32-E72D297353CC}">
              <c16:uniqueId val="{00000000-DBC2-4562-AE56-7EB2F780E300}"/>
            </c:ext>
          </c:extLst>
        </c:ser>
        <c:ser>
          <c:idx val="1"/>
          <c:order val="1"/>
          <c:tx>
            <c:strRef>
              <c:f>'INF ESTADIS21'!$C$8</c:f>
              <c:strCache>
                <c:ptCount val="1"/>
                <c:pt idx="0">
                  <c:v>META</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dLbls>
            <c:dLbl>
              <c:idx val="0"/>
              <c:layout>
                <c:manualLayout>
                  <c:x val="0"/>
                  <c:y val="-1.99600798403193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BC2-4562-AE56-7EB2F780E300}"/>
                </c:ext>
              </c:extLst>
            </c:dLbl>
            <c:dLbl>
              <c:idx val="1"/>
              <c:layout>
                <c:manualLayout>
                  <c:x val="-9.5427438375336598E-3"/>
                  <c:y val="-3.19361277445110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BC2-4562-AE56-7EB2F780E300}"/>
                </c:ext>
              </c:extLst>
            </c:dLbl>
            <c:spPr>
              <a:noFill/>
              <a:ln w="25400">
                <a:noFill/>
              </a:ln>
            </c:spPr>
            <c:txPr>
              <a:bodyPr wrap="square" lIns="38100" tIns="19050" rIns="38100" bIns="19050" anchor="ctr">
                <a:spAutoFit/>
              </a:bodyPr>
              <a:lstStyle/>
              <a:p>
                <a:pPr>
                  <a:defRPr sz="8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'INF ESTADIS21'!$A$9:$A$12</c:f>
              <c:strCache>
                <c:ptCount val="4"/>
                <c:pt idx="0">
                  <c:v>I-2021</c:v>
                </c:pt>
                <c:pt idx="1">
                  <c:v>II-2021</c:v>
                </c:pt>
                <c:pt idx="2">
                  <c:v>III-2021</c:v>
                </c:pt>
                <c:pt idx="3">
                  <c:v>IV-2021</c:v>
                </c:pt>
              </c:strCache>
            </c:strRef>
          </c:cat>
          <c:val>
            <c:numRef>
              <c:f>'INF ESTADIS21'!$C$9:$C$12</c:f>
              <c:numCache>
                <c:formatCode>0%</c:formatCode>
                <c:ptCount val="4"/>
                <c:pt idx="0">
                  <c:v>1</c:v>
                </c:pt>
                <c:pt idx="1">
                  <c:v>1</c:v>
                </c:pt>
                <c:pt idx="2">
                  <c:v>1</c:v>
                </c:pt>
                <c:pt idx="3">
                  <c:v>1</c:v>
                </c:pt>
              </c:numCache>
            </c:numRef>
          </c:val>
          <c:smooth val="0"/>
          <c:extLst>
            <c:ext xmlns:c16="http://schemas.microsoft.com/office/drawing/2014/chart" uri="{C3380CC4-5D6E-409C-BE32-E72D297353CC}">
              <c16:uniqueId val="{00000003-DBC2-4562-AE56-7EB2F780E300}"/>
            </c:ext>
          </c:extLst>
        </c:ser>
        <c:ser>
          <c:idx val="2"/>
          <c:order val="2"/>
          <c:tx>
            <c:strRef>
              <c:f>'INF ESTADIS21'!$D$8</c:f>
            </c:strRef>
          </c:tx>
          <c:cat>
            <c:strRef>
              <c:f>'INF ESTADIS21'!$A$9:$A$12</c:f>
              <c:strCache>
                <c:ptCount val="4"/>
                <c:pt idx="0">
                  <c:v>I-2021</c:v>
                </c:pt>
                <c:pt idx="1">
                  <c:v>II-2021</c:v>
                </c:pt>
                <c:pt idx="2">
                  <c:v>III-2021</c:v>
                </c:pt>
                <c:pt idx="3">
                  <c:v>IV-2021</c:v>
                </c:pt>
              </c:strCache>
            </c:strRef>
          </c:cat>
          <c:val>
            <c:numRef>
              <c:f>'INF ESTADIS21'!$D$9:$D$12</c:f>
            </c:numRef>
          </c:val>
          <c:smooth val="0"/>
          <c:extLst>
            <c:ext xmlns:c16="http://schemas.microsoft.com/office/drawing/2014/chart" uri="{C3380CC4-5D6E-409C-BE32-E72D297353CC}">
              <c16:uniqueId val="{00000004-DBC2-4562-AE56-7EB2F780E300}"/>
            </c:ext>
          </c:extLst>
        </c:ser>
        <c:ser>
          <c:idx val="3"/>
          <c:order val="3"/>
          <c:tx>
            <c:strRef>
              <c:f>'INF ESTADIS21'!$E$8</c:f>
              <c:strCache>
                <c:ptCount val="1"/>
                <c:pt idx="0">
                  <c:v>NIVEL DE REFERENCIA</c:v>
                </c:pt>
              </c:strCache>
            </c:strRef>
          </c:tx>
          <c:dLbls>
            <c:dLbl>
              <c:idx val="0"/>
              <c:layout>
                <c:manualLayout>
                  <c:x val="2.3856859593833928E-3"/>
                  <c:y val="-4.391217564870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BC2-4562-AE56-7EB2F780E300}"/>
                </c:ext>
              </c:extLst>
            </c:dLbl>
            <c:dLbl>
              <c:idx val="1"/>
              <c:layout>
                <c:manualLayout>
                  <c:x val="-1.1928429796917075E-3"/>
                  <c:y val="-3.59281437125749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BC2-4562-AE56-7EB2F780E300}"/>
                </c:ext>
              </c:extLst>
            </c:dLbl>
            <c:dLbl>
              <c:idx val="2"/>
              <c:layout>
                <c:manualLayout>
                  <c:x val="0"/>
                  <c:y val="-3.18407960199005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BC2-4562-AE56-7EB2F780E300}"/>
                </c:ext>
              </c:extLst>
            </c:dLbl>
            <c:dLbl>
              <c:idx val="3"/>
              <c:layout>
                <c:manualLayout>
                  <c:x val="-1.4035087719299275E-3"/>
                  <c:y val="-3.58208955223881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BC2-4562-AE56-7EB2F780E300}"/>
                </c:ext>
              </c:extLst>
            </c:dLbl>
            <c:spPr>
              <a:noFill/>
              <a:ln w="25400">
                <a:noFill/>
              </a:ln>
            </c:spPr>
            <c:txPr>
              <a:bodyPr wrap="square" lIns="38100" tIns="19050" rIns="38100" bIns="19050" anchor="ctr">
                <a:spAutoFit/>
              </a:bodyPr>
              <a:lstStyle/>
              <a:p>
                <a:pPr>
                  <a:defRPr sz="7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'INF ESTADIS21'!$A$9:$A$12</c:f>
              <c:strCache>
                <c:ptCount val="4"/>
                <c:pt idx="0">
                  <c:v>I-2021</c:v>
                </c:pt>
                <c:pt idx="1">
                  <c:v>II-2021</c:v>
                </c:pt>
                <c:pt idx="2">
                  <c:v>III-2021</c:v>
                </c:pt>
                <c:pt idx="3">
                  <c:v>IV-2021</c:v>
                </c:pt>
              </c:strCache>
            </c:strRef>
          </c:cat>
          <c:val>
            <c:numRef>
              <c:f>'INF ESTADIS21'!$E$9:$E$12</c:f>
              <c:numCache>
                <c:formatCode>0%</c:formatCode>
                <c:ptCount val="4"/>
                <c:pt idx="0">
                  <c:v>0.9</c:v>
                </c:pt>
                <c:pt idx="1">
                  <c:v>0.9</c:v>
                </c:pt>
                <c:pt idx="2">
                  <c:v>0.9</c:v>
                </c:pt>
                <c:pt idx="3">
                  <c:v>0.9</c:v>
                </c:pt>
              </c:numCache>
            </c:numRef>
          </c:val>
          <c:smooth val="0"/>
          <c:extLst>
            <c:ext xmlns:c16="http://schemas.microsoft.com/office/drawing/2014/chart" uri="{C3380CC4-5D6E-409C-BE32-E72D297353CC}">
              <c16:uniqueId val="{00000009-DBC2-4562-AE56-7EB2F780E300}"/>
            </c:ext>
          </c:extLst>
        </c:ser>
        <c:dLbls>
          <c:showLegendKey val="0"/>
          <c:showVal val="0"/>
          <c:showCatName val="0"/>
          <c:showSerName val="0"/>
          <c:showPercent val="0"/>
          <c:showBubbleSize val="0"/>
        </c:dLbls>
        <c:marker val="1"/>
        <c:smooth val="0"/>
        <c:axId val="44363935"/>
        <c:axId val="1"/>
      </c:lineChart>
      <c:catAx>
        <c:axId val="44363935"/>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53446608654"/>
              <c:y val="0.848024131311944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91849702998E-2"/>
              <c:y val="0.42553186821796529"/>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4363935"/>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6.8423152369111756E-2"/>
          <c:y val="0.92838860814040036"/>
          <c:w val="0.97687205415112599"/>
          <c:h val="0.98212183178595214"/>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Ref>
              <c:f>'INF ESTADIS21'!#REF!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'INF ESTADIS21'!#REF!</c15:sqref>
                        </c15:formulaRef>
                      </c:ext>
                    </c:extLst>
                    <c:strCache>
                      <c:ptCount val="1"/>
                      <c:pt idx="0">
                        <c:v>#¡REF!</c:v>
                      </c:pt>
                    </c:strCache>
                  </c:strRef>
                </c15:cat>
              </c15:filteredCategoryTitle>
            </c:ext>
            <c:ext xmlns:c16="http://schemas.microsoft.com/office/drawing/2014/chart" uri="{C3380CC4-5D6E-409C-BE32-E72D297353CC}">
              <c16:uniqueId val="{00000000-4911-48E0-B2D6-EE0CD4CA9B50}"/>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Ref>
              <c:f>'INF ESTADIS21'!#REF!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'INF ESTADIS21'!#REF!</c15:sqref>
                        </c15:formulaRef>
                      </c:ext>
                    </c:extLst>
                    <c:strCache>
                      <c:ptCount val="1"/>
                      <c:pt idx="0">
                        <c:v>#¡REF!</c:v>
                      </c:pt>
                    </c:strCache>
                  </c:strRef>
                </c15:cat>
              </c15:filteredCategoryTitle>
            </c:ext>
            <c:ext xmlns:c16="http://schemas.microsoft.com/office/drawing/2014/chart" uri="{C3380CC4-5D6E-409C-BE32-E72D297353CC}">
              <c16:uniqueId val="{00000001-4911-48E0-B2D6-EE0CD4CA9B50}"/>
            </c:ext>
          </c:extLst>
        </c:ser>
        <c:dLbls>
          <c:showLegendKey val="0"/>
          <c:showVal val="0"/>
          <c:showCatName val="0"/>
          <c:showSerName val="0"/>
          <c:showPercent val="0"/>
          <c:showBubbleSize val="0"/>
        </c:dLbls>
        <c:marker val="1"/>
        <c:smooth val="0"/>
        <c:axId val="41636527"/>
        <c:axId val="1"/>
      </c:lineChart>
      <c:catAx>
        <c:axId val="41636527"/>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41636527"/>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Reporte de registros académicos - CÚCUTA</a:t>
            </a:r>
          </a:p>
        </c:rich>
      </c:tx>
      <c:layout>
        <c:manualLayout>
          <c:xMode val="edge"/>
          <c:yMode val="edge"/>
          <c:x val="0.18683636152129185"/>
          <c:y val="4.5689714317625189E-2"/>
        </c:manualLayout>
      </c:layout>
      <c:overlay val="0"/>
      <c:spPr>
        <a:noFill/>
        <a:ln w="25400">
          <a:noFill/>
        </a:ln>
      </c:spPr>
    </c:title>
    <c:autoTitleDeleted val="0"/>
    <c:plotArea>
      <c:layout>
        <c:manualLayout>
          <c:layoutTarget val="inner"/>
          <c:xMode val="edge"/>
          <c:yMode val="edge"/>
          <c:x val="6.5257148166213738E-2"/>
          <c:y val="0.20972645328246983"/>
          <c:w val="0.92576028622540252"/>
          <c:h val="0.5957446808510638"/>
        </c:manualLayout>
      </c:layout>
      <c:lineChart>
        <c:grouping val="standard"/>
        <c:varyColors val="0"/>
        <c:ser>
          <c:idx val="0"/>
          <c:order val="0"/>
          <c:tx>
            <c:strRef>
              <c:f>FORMJUDIC19!$B$8</c:f>
              <c:strCache>
                <c:ptCount val="1"/>
                <c:pt idx="0">
                  <c:v>MEDICIÓN</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FORMJUDIC19!$B$9:$B$10</c:f>
              <c:numCache>
                <c:formatCode>0%</c:formatCode>
                <c:ptCount val="2"/>
                <c:pt idx="0">
                  <c:v>1</c:v>
                </c:pt>
                <c:pt idx="1">
                  <c:v>1</c:v>
                </c:pt>
              </c:numCache>
            </c:numRef>
          </c:val>
          <c:smooth val="0"/>
          <c:extLst>
            <c:ext xmlns:c16="http://schemas.microsoft.com/office/drawing/2014/chart" uri="{C3380CC4-5D6E-409C-BE32-E72D297353CC}">
              <c16:uniqueId val="{00000000-DF5A-4407-9BD0-FD13102AD54A}"/>
            </c:ext>
          </c:extLst>
        </c:ser>
        <c:ser>
          <c:idx val="1"/>
          <c:order val="1"/>
          <c:tx>
            <c:strRef>
              <c:f>FORMJUDIC19!$C$8</c:f>
              <c:strCache>
                <c:ptCount val="1"/>
                <c:pt idx="0">
                  <c:v>META</c:v>
                </c:pt>
              </c:strCache>
            </c:strRef>
          </c:tx>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FORMJUDIC19!$C$9:$C$10</c:f>
              <c:numCache>
                <c:formatCode>0%</c:formatCode>
                <c:ptCount val="2"/>
                <c:pt idx="0">
                  <c:v>1</c:v>
                </c:pt>
                <c:pt idx="1">
                  <c:v>1</c:v>
                </c:pt>
              </c:numCache>
            </c:numRef>
          </c:val>
          <c:smooth val="0"/>
          <c:extLst>
            <c:ext xmlns:c16="http://schemas.microsoft.com/office/drawing/2014/chart" uri="{C3380CC4-5D6E-409C-BE32-E72D297353CC}">
              <c16:uniqueId val="{00000001-DF5A-4407-9BD0-FD13102AD54A}"/>
            </c:ext>
          </c:extLst>
        </c:ser>
        <c:ser>
          <c:idx val="2"/>
          <c:order val="2"/>
          <c:tx>
            <c:strRef>
              <c:f>FORMJUDIC19!$D$8</c:f>
            </c:strRef>
          </c:tx>
          <c:cat>
            <c:strRef>
              <c:f>FORMJUDIC19!$A$9:$A$10</c:f>
              <c:strCache>
                <c:ptCount val="2"/>
                <c:pt idx="0">
                  <c:v>2019-01</c:v>
                </c:pt>
                <c:pt idx="1">
                  <c:v>2019-2</c:v>
                </c:pt>
              </c:strCache>
            </c:strRef>
          </c:cat>
          <c:val>
            <c:numRef>
              <c:f>FORMJUDIC19!$D$9:$D$10</c:f>
            </c:numRef>
          </c:val>
          <c:smooth val="0"/>
          <c:extLst>
            <c:ext xmlns:c16="http://schemas.microsoft.com/office/drawing/2014/chart" uri="{C3380CC4-5D6E-409C-BE32-E72D297353CC}">
              <c16:uniqueId val="{00000002-DF5A-4407-9BD0-FD13102AD54A}"/>
            </c:ext>
          </c:extLst>
        </c:ser>
        <c:ser>
          <c:idx val="3"/>
          <c:order val="3"/>
          <c:tx>
            <c:strRef>
              <c:f>FORMJUDIC19!$E$8</c:f>
              <c:strCache>
                <c:ptCount val="1"/>
                <c:pt idx="0">
                  <c:v>NIVEL DE REFERENCIA</c:v>
                </c:pt>
              </c:strCache>
            </c:strRef>
          </c:tx>
          <c:dLbls>
            <c:spPr>
              <a:noFill/>
              <a:ln w="25400">
                <a:noFill/>
              </a:ln>
            </c:spPr>
            <c:txPr>
              <a:bodyPr wrap="square" lIns="38100" tIns="19050" rIns="38100" bIns="19050" anchor="ctr">
                <a:spAutoFit/>
              </a:bodyPr>
              <a:lstStyle/>
              <a:p>
                <a:pPr>
                  <a:defRPr sz="5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FORMJUDIC19!$A$9:$A$10</c:f>
              <c:strCache>
                <c:ptCount val="2"/>
                <c:pt idx="0">
                  <c:v>2019-01</c:v>
                </c:pt>
                <c:pt idx="1">
                  <c:v>2019-2</c:v>
                </c:pt>
              </c:strCache>
            </c:strRef>
          </c:cat>
          <c:val>
            <c:numRef>
              <c:f>FORMJUDIC19!$E$9:$E$10</c:f>
              <c:numCache>
                <c:formatCode>0%</c:formatCode>
                <c:ptCount val="2"/>
                <c:pt idx="0">
                  <c:v>0.75</c:v>
                </c:pt>
                <c:pt idx="1">
                  <c:v>0.75</c:v>
                </c:pt>
              </c:numCache>
            </c:numRef>
          </c:val>
          <c:smooth val="0"/>
          <c:extLst>
            <c:ext xmlns:c16="http://schemas.microsoft.com/office/drawing/2014/chart" uri="{C3380CC4-5D6E-409C-BE32-E72D297353CC}">
              <c16:uniqueId val="{00000003-DF5A-4407-9BD0-FD13102AD54A}"/>
            </c:ext>
          </c:extLst>
        </c:ser>
        <c:dLbls>
          <c:showLegendKey val="0"/>
          <c:showVal val="0"/>
          <c:showCatName val="0"/>
          <c:showSerName val="0"/>
          <c:showPercent val="0"/>
          <c:showBubbleSize val="0"/>
        </c:dLbls>
        <c:marker val="1"/>
        <c:smooth val="0"/>
        <c:axId val="42587983"/>
        <c:axId val="1"/>
      </c:lineChart>
      <c:catAx>
        <c:axId val="42587983"/>
        <c:scaling>
          <c:orientation val="minMax"/>
        </c:scaling>
        <c:delete val="0"/>
        <c:axPos val="b"/>
        <c:title>
          <c:tx>
            <c:rich>
              <a:bodyPr/>
              <a:lstStyle/>
              <a:p>
                <a:pPr>
                  <a:defRPr sz="550" b="1" i="0" u="none" strike="noStrike" baseline="0">
                    <a:solidFill>
                      <a:srgbClr val="000000"/>
                    </a:solidFill>
                    <a:latin typeface="Arial"/>
                    <a:ea typeface="Arial"/>
                    <a:cs typeface="Arial"/>
                  </a:defRPr>
                </a:pPr>
                <a:r>
                  <a:rPr lang="en-US"/>
                  <a:t>Mes</a:t>
                </a:r>
              </a:p>
            </c:rich>
          </c:tx>
          <c:layout>
            <c:manualLayout>
              <c:xMode val="edge"/>
              <c:yMode val="edge"/>
              <c:x val="0.51222966242793055"/>
              <c:y val="0.84802431610942253"/>
            </c:manualLayout>
          </c:layout>
          <c:overlay val="0"/>
          <c:spPr>
            <a:noFill/>
            <a:ln w="25400">
              <a:noFill/>
            </a:ln>
          </c:spPr>
        </c:title>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56951018242E-2"/>
              <c:y val="0.4255319148936170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2587983"/>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066990933612521"/>
          <c:y val="0.93316165266575724"/>
          <c:w val="0.85736776670229242"/>
          <c:h val="0.98787481352065032"/>
        </c:manualLayout>
      </c:layout>
      <c:overlay val="0"/>
      <c:spPr>
        <a:solidFill>
          <a:srgbClr val="FFFFFF"/>
        </a:solidFill>
        <a:ln w="3175">
          <a:solidFill>
            <a:srgbClr val="000000"/>
          </a:solidFill>
          <a:prstDash val="solid"/>
        </a:ln>
      </c:spPr>
      <c:txPr>
        <a:bodyPr/>
        <a:lstStyle/>
        <a:p>
          <a:pPr>
            <a:defRPr sz="4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8C8D-4F45-A2E0-F0CC602B9FE5}"/>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8C8D-4F45-A2E0-F0CC602B9FE5}"/>
            </c:ext>
          </c:extLst>
        </c:ser>
        <c:dLbls>
          <c:showLegendKey val="0"/>
          <c:showVal val="0"/>
          <c:showCatName val="0"/>
          <c:showSerName val="0"/>
          <c:showPercent val="0"/>
          <c:showBubbleSize val="0"/>
        </c:dLbls>
        <c:marker val="1"/>
        <c:smooth val="0"/>
        <c:axId val="42584623"/>
        <c:axId val="1"/>
      </c:lineChart>
      <c:catAx>
        <c:axId val="42584623"/>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42584623"/>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7A33-4EE7-A597-3332A962D56E}"/>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7A33-4EE7-A597-3332A962D56E}"/>
            </c:ext>
          </c:extLst>
        </c:ser>
        <c:dLbls>
          <c:showLegendKey val="0"/>
          <c:showVal val="0"/>
          <c:showCatName val="0"/>
          <c:showSerName val="0"/>
          <c:showPercent val="0"/>
          <c:showBubbleSize val="0"/>
        </c:dLbls>
        <c:marker val="1"/>
        <c:smooth val="0"/>
        <c:axId val="44364415"/>
        <c:axId val="1"/>
      </c:lineChart>
      <c:catAx>
        <c:axId val="44364415"/>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44364415"/>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Reporte de registros académicos - CÚCUTA</a:t>
            </a:r>
          </a:p>
        </c:rich>
      </c:tx>
      <c:overlay val="0"/>
    </c:title>
    <c:autoTitleDeleted val="0"/>
    <c:plotArea>
      <c:layout/>
      <c:scatterChart>
        <c:scatterStyle val="smoothMarker"/>
        <c:varyColors val="0"/>
        <c:ser>
          <c:idx val="0"/>
          <c:order val="0"/>
          <c:tx>
            <c:strRef>
              <c:f>FORMJUDIC19!$K$8</c:f>
              <c:strCache>
                <c:ptCount val="1"/>
                <c:pt idx="0">
                  <c:v>Numero de cursos programados</c:v>
                </c:pt>
              </c:strCache>
            </c:strRef>
          </c:tx>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trendlineType val="power"/>
            <c:dispRSqr val="0"/>
            <c:dispEq val="0"/>
          </c:trendline>
          <c:trendline>
            <c:trendlineType val="power"/>
            <c:dispRSqr val="0"/>
            <c:dispEq val="0"/>
          </c:trendline>
          <c:trendline>
            <c:trendlineType val="power"/>
            <c:dispRSqr val="0"/>
            <c:dispEq val="0"/>
          </c:trendline>
          <c:xVal>
            <c:strRef>
              <c:f>FORMJUDIC19!$J$9:$J$10</c:f>
              <c:strCache>
                <c:ptCount val="2"/>
                <c:pt idx="0">
                  <c:v>2019-1</c:v>
                </c:pt>
                <c:pt idx="1">
                  <c:v>2019-2</c:v>
                </c:pt>
              </c:strCache>
            </c:strRef>
          </c:xVal>
          <c:yVal>
            <c:numRef>
              <c:f>FORMJUDIC19!$K$9:$K$10</c:f>
              <c:numCache>
                <c:formatCode>General</c:formatCode>
                <c:ptCount val="2"/>
                <c:pt idx="0">
                  <c:v>3</c:v>
                </c:pt>
                <c:pt idx="1">
                  <c:v>7</c:v>
                </c:pt>
              </c:numCache>
            </c:numRef>
          </c:yVal>
          <c:smooth val="1"/>
          <c:extLst>
            <c:ext xmlns:c16="http://schemas.microsoft.com/office/drawing/2014/chart" uri="{C3380CC4-5D6E-409C-BE32-E72D297353CC}">
              <c16:uniqueId val="{00000003-0CD0-47F7-AA53-98705E445E01}"/>
            </c:ext>
          </c:extLst>
        </c:ser>
        <c:dLbls>
          <c:showLegendKey val="0"/>
          <c:showVal val="0"/>
          <c:showCatName val="0"/>
          <c:showSerName val="0"/>
          <c:showPercent val="0"/>
          <c:showBubbleSize val="0"/>
        </c:dLbls>
        <c:axId val="2122366111"/>
        <c:axId val="1"/>
      </c:scatterChart>
      <c:valAx>
        <c:axId val="2122366111"/>
        <c:scaling>
          <c:orientation val="minMax"/>
        </c:scaling>
        <c:delete val="0"/>
        <c:axPos val="b"/>
        <c:numFmt formatCode="mmm\-yy"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crossBetween val="midCat"/>
      </c:val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2122366111"/>
        <c:crosses val="autoZero"/>
        <c:crossBetween val="midCat"/>
      </c:valAx>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75" b="1"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31027273764692459"/>
          <c:y val="3.3434452272413318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REORDENAMIENTO19!#REF!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F1F3-41F1-B54F-0AFA859B31F3}"/>
            </c:ext>
          </c:extLst>
        </c:ser>
        <c:ser>
          <c:idx val="1"/>
          <c:order val="1"/>
          <c:tx>
            <c:v>REORDENAMIENTO19!#REF!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F1F3-41F1-B54F-0AFA859B31F3}"/>
            </c:ext>
          </c:extLst>
        </c:ser>
        <c:dLbls>
          <c:showLegendKey val="0"/>
          <c:showVal val="0"/>
          <c:showCatName val="0"/>
          <c:showSerName val="0"/>
          <c:showPercent val="0"/>
          <c:showBubbleSize val="0"/>
        </c:dLbls>
        <c:marker val="1"/>
        <c:smooth val="0"/>
        <c:axId val="44359135"/>
        <c:axId val="1"/>
      </c:lineChart>
      <c:catAx>
        <c:axId val="44359135"/>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rPr lang="en-US"/>
                  <a:t>Dias</a:t>
                </a:r>
              </a:p>
            </c:rich>
          </c:tx>
          <c:layout>
            <c:manualLayout>
              <c:xMode val="edge"/>
              <c:yMode val="edge"/>
              <c:x val="1.1180943130339243E-2"/>
              <c:y val="0.4255317032739328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4359135"/>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44693019540403761"/>
          <c:y val="0.93687360132615005"/>
          <c:w val="0.60062567507676301"/>
          <c:h val="0.98424368006630758"/>
        </c:manualLayout>
      </c:layout>
      <c:overlay val="0"/>
      <c:spPr>
        <a:solidFill>
          <a:srgbClr val="FFFFFF"/>
        </a:solidFill>
        <a:ln w="3175">
          <a:solidFill>
            <a:srgbClr val="000000"/>
          </a:solidFill>
          <a:prstDash val="solid"/>
        </a:ln>
      </c:spPr>
      <c:txPr>
        <a:bodyPr/>
        <a:lstStyle/>
        <a:p>
          <a:pPr>
            <a:defRPr sz="1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0" b="1" i="0" u="none" strike="noStrike" baseline="0">
                <a:solidFill>
                  <a:srgbClr val="000000"/>
                </a:solidFill>
                <a:latin typeface="Arial"/>
                <a:ea typeface="Arial"/>
                <a:cs typeface="Arial"/>
              </a:defRPr>
            </a:pPr>
            <a:r>
              <a:rPr lang="en-US"/>
              <a:t>PROCESOS PRECONTRACTUALES ADJUDICADOS</a:t>
            </a:r>
          </a:p>
        </c:rich>
      </c:tx>
      <c:overlay val="0"/>
      <c:spPr>
        <a:noFill/>
        <a:ln w="25400">
          <a:noFill/>
        </a:ln>
      </c:spPr>
    </c:title>
    <c:autoTitleDeleted val="0"/>
    <c:plotArea>
      <c:layout/>
      <c:lineChart>
        <c:grouping val="standard"/>
        <c:varyColors val="0"/>
        <c:ser>
          <c:idx val="0"/>
          <c:order val="0"/>
          <c:tx>
            <c:v>'INDICADOR GENERAL'!#REF!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A191-42D4-8414-93698A235177}"/>
            </c:ext>
          </c:extLst>
        </c:ser>
        <c:ser>
          <c:idx val="1"/>
          <c:order val="1"/>
          <c:tx>
            <c:v>'INDICADOR GENERAL'!#REF!</c:v>
          </c:tx>
          <c:spPr>
            <a:ln w="12700">
              <a:solidFill>
                <a:srgbClr val="FF00FF"/>
              </a:solidFill>
              <a:prstDash val="solid"/>
            </a:ln>
          </c:spPr>
          <c:marker>
            <c:symbol val="square"/>
            <c:size val="5"/>
            <c:spPr>
              <a:solidFill>
                <a:srgbClr val="FF00FF"/>
              </a:solidFill>
              <a:ln>
                <a:solidFill>
                  <a:srgbClr val="FF00FF"/>
                </a:solidFill>
                <a:prstDash val="solid"/>
              </a:ln>
            </c:spPr>
          </c:marker>
          <c:val>
            <c:numLit>
              <c:formatCode>General</c:formatCode>
              <c:ptCount val="1"/>
              <c:pt idx="0">
                <c:v>0</c:v>
              </c:pt>
            </c:numLit>
          </c:val>
          <c:smooth val="0"/>
          <c:extLst>
            <c:ext xmlns:c16="http://schemas.microsoft.com/office/drawing/2014/chart" uri="{C3380CC4-5D6E-409C-BE32-E72D297353CC}">
              <c16:uniqueId val="{00000001-A191-42D4-8414-93698A235177}"/>
            </c:ext>
          </c:extLst>
        </c:ser>
        <c:dLbls>
          <c:showLegendKey val="0"/>
          <c:showVal val="0"/>
          <c:showCatName val="0"/>
          <c:showSerName val="0"/>
          <c:showPercent val="0"/>
          <c:showBubbleSize val="0"/>
        </c:dLbls>
        <c:marker val="1"/>
        <c:smooth val="0"/>
        <c:axId val="44360095"/>
        <c:axId val="1"/>
      </c:lineChart>
      <c:catAx>
        <c:axId val="44360095"/>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44360095"/>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5"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80" b="0" i="0" u="none" strike="noStrike" baseline="0">
                <a:solidFill>
                  <a:srgbClr val="000000"/>
                </a:solidFill>
                <a:latin typeface="Arial"/>
                <a:ea typeface="Arial"/>
                <a:cs typeface="Arial"/>
              </a:defRPr>
            </a:pPr>
            <a:r>
              <a:rPr lang="en-US"/>
              <a:t>Representación gráfica de la medición con respecto a la meta</a:t>
            </a:r>
          </a:p>
        </c:rich>
      </c:tx>
      <c:layout>
        <c:manualLayout>
          <c:xMode val="edge"/>
          <c:yMode val="edge"/>
          <c:x val="0.24201083208310048"/>
          <c:y val="7.5539885872474899E-2"/>
        </c:manualLayout>
      </c:layout>
      <c:overlay val="0"/>
      <c:spPr>
        <a:noFill/>
        <a:ln w="25400">
          <a:noFill/>
        </a:ln>
      </c:spPr>
    </c:title>
    <c:autoTitleDeleted val="0"/>
    <c:plotArea>
      <c:layout>
        <c:manualLayout>
          <c:layoutTarget val="inner"/>
          <c:xMode val="edge"/>
          <c:yMode val="edge"/>
          <c:x val="6.1717352415026835E-2"/>
          <c:y val="0.20972644376899696"/>
          <c:w val="0.92576028622540252"/>
          <c:h val="0.5957446808510638"/>
        </c:manualLayout>
      </c:layout>
      <c:lineChart>
        <c:grouping val="standard"/>
        <c:varyColors val="0"/>
        <c:ser>
          <c:idx val="0"/>
          <c:order val="0"/>
          <c:tx>
            <c:v>REORDENAMIENTO19!#REF!</c:v>
          </c:tx>
          <c:spPr>
            <a:ln w="12700">
              <a:solidFill>
                <a:srgbClr val="000080"/>
              </a:solidFill>
              <a:prstDash val="solid"/>
            </a:ln>
          </c:spPr>
          <c:marker>
            <c:symbol val="diamond"/>
            <c:size val="5"/>
            <c:spPr>
              <a:solidFill>
                <a:srgbClr val="000080"/>
              </a:solidFill>
              <a:ln>
                <a:solidFill>
                  <a:srgbClr val="000080"/>
                </a:solidFill>
                <a:prstDash val="solid"/>
              </a:ln>
            </c:spPr>
          </c:marker>
          <c:val>
            <c:numLit>
              <c:formatCode>General</c:formatCode>
              <c:ptCount val="1"/>
              <c:pt idx="0">
                <c:v>0</c:v>
              </c:pt>
            </c:numLit>
          </c:val>
          <c:smooth val="0"/>
          <c:extLst>
            <c:ext xmlns:c16="http://schemas.microsoft.com/office/drawing/2014/chart" uri="{C3380CC4-5D6E-409C-BE32-E72D297353CC}">
              <c16:uniqueId val="{00000000-5486-4F5E-9E0E-01800A42FA6B}"/>
            </c:ext>
          </c:extLst>
        </c:ser>
        <c:ser>
          <c:idx val="1"/>
          <c:order val="1"/>
          <c:tx>
            <c:v>REORDENAMIENTO19!#REF!</c:v>
          </c:tx>
          <c:dLbls>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smooth val="0"/>
          <c:extLst>
            <c:ext xmlns:c16="http://schemas.microsoft.com/office/drawing/2014/chart" uri="{C3380CC4-5D6E-409C-BE32-E72D297353CC}">
              <c16:uniqueId val="{00000001-5486-4F5E-9E0E-01800A42FA6B}"/>
            </c:ext>
          </c:extLst>
        </c:ser>
        <c:dLbls>
          <c:showLegendKey val="0"/>
          <c:showVal val="0"/>
          <c:showCatName val="0"/>
          <c:showSerName val="0"/>
          <c:showPercent val="0"/>
          <c:showBubbleSize val="0"/>
        </c:dLbls>
        <c:marker val="1"/>
        <c:smooth val="0"/>
        <c:axId val="44362015"/>
        <c:axId val="1"/>
      </c:lineChart>
      <c:catAx>
        <c:axId val="44362015"/>
        <c:scaling>
          <c:orientation val="minMax"/>
        </c:scaling>
        <c:delete val="0"/>
        <c:axPos val="b"/>
        <c:numFmt formatCode="mmm\-yy"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title>
          <c:tx>
            <c:rich>
              <a:bodyPr/>
              <a:lstStyle/>
              <a:p>
                <a:pPr>
                  <a:defRPr sz="900" b="0" i="0" u="none" strike="noStrike" baseline="0">
                    <a:solidFill>
                      <a:srgbClr val="000000"/>
                    </a:solidFill>
                    <a:latin typeface="Arial"/>
                    <a:ea typeface="Arial"/>
                    <a:cs typeface="Arial"/>
                  </a:defRPr>
                </a:pPr>
                <a:r>
                  <a:rPr lang="en-US"/>
                  <a:t>Dias</a:t>
                </a:r>
              </a:p>
            </c:rich>
          </c:tx>
          <c:layout>
            <c:manualLayout>
              <c:xMode val="edge"/>
              <c:yMode val="edge"/>
              <c:x val="1.1180906247242134E-2"/>
              <c:y val="0.425532181611626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44362015"/>
        <c:crosses val="autoZero"/>
        <c:crossBetween val="between"/>
      </c:valAx>
      <c:spPr>
        <a:solidFill>
          <a:srgbClr val="C0C0C0"/>
        </a:solidFill>
        <a:ln w="12700">
          <a:solidFill>
            <a:srgbClr val="808080"/>
          </a:solidFill>
          <a:prstDash val="solid"/>
        </a:ln>
      </c:spPr>
    </c:plotArea>
    <c:legend>
      <c:legendPos val="r"/>
      <c:layout>
        <c:manualLayout>
          <c:xMode val="edge"/>
          <c:yMode val="edge"/>
          <c:wMode val="edge"/>
          <c:hMode val="edge"/>
          <c:x val="0.16937024216929297"/>
          <c:y val="0.9154547472610699"/>
          <c:w val="0.77088372670726246"/>
          <c:h val="0.97515832908946076"/>
        </c:manualLayout>
      </c:layout>
      <c:overlay val="0"/>
      <c:spPr>
        <a:solidFill>
          <a:srgbClr val="FFFFFF"/>
        </a:solidFill>
        <a:ln w="3175">
          <a:solidFill>
            <a:srgbClr val="000000"/>
          </a:solidFill>
          <a:prstDash val="solid"/>
        </a:ln>
      </c:spPr>
      <c:txPr>
        <a:bodyPr/>
        <a:lstStyle/>
        <a:p>
          <a:pPr>
            <a:defRPr sz="63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 footer="0"/>
    <c:pageSetup orientation="landscape" verticalDpi="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7.xml"/><Relationship Id="rId1" Type="http://schemas.openxmlformats.org/officeDocument/2006/relationships/chart" Target="../charts/chart6.xm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9.xml"/><Relationship Id="rId1"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1.xml"/><Relationship Id="rId1" Type="http://schemas.openxmlformats.org/officeDocument/2006/relationships/chart" Target="../charts/chart10.xml"/></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3.xml"/><Relationship Id="rId1" Type="http://schemas.openxmlformats.org/officeDocument/2006/relationships/chart" Target="../charts/chart12.xml"/><Relationship Id="rId5" Type="http://schemas.openxmlformats.org/officeDocument/2006/relationships/chart" Target="../charts/chart15.xml"/><Relationship Id="rId4" Type="http://schemas.openxmlformats.org/officeDocument/2006/relationships/chart" Target="../charts/chart14.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133350</xdr:colOff>
      <xdr:row>14</xdr:row>
      <xdr:rowOff>95250</xdr:rowOff>
    </xdr:from>
    <xdr:to>
      <xdr:col>7</xdr:col>
      <xdr:colOff>1809750</xdr:colOff>
      <xdr:row>23</xdr:row>
      <xdr:rowOff>228600</xdr:rowOff>
    </xdr:to>
    <xdr:graphicFrame macro="">
      <xdr:nvGraphicFramePr>
        <xdr:cNvPr id="31120634" name="Chart 1">
          <a:extLst>
            <a:ext uri="{FF2B5EF4-FFF2-40B4-BE49-F238E27FC236}">
              <a16:creationId xmlns:a16="http://schemas.microsoft.com/office/drawing/2014/main" id="{00000000-0008-0000-0000-0000FADCD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615315</xdr:colOff>
      <xdr:row>0</xdr:row>
      <xdr:rowOff>145415</xdr:rowOff>
    </xdr:from>
    <xdr:to>
      <xdr:col>7</xdr:col>
      <xdr:colOff>509293</xdr:colOff>
      <xdr:row>2</xdr:row>
      <xdr:rowOff>123337</xdr:rowOff>
    </xdr:to>
    <xdr:sp macro="" textlink="">
      <xdr:nvSpPr>
        <xdr:cNvPr id="5" name="Text Box 3">
          <a:extLst>
            <a:ext uri="{FF2B5EF4-FFF2-40B4-BE49-F238E27FC236}">
              <a16:creationId xmlns:a16="http://schemas.microsoft.com/office/drawing/2014/main" id="{00000000-0008-0000-0000-000005000000}"/>
            </a:ext>
          </a:extLst>
        </xdr:cNvPr>
        <xdr:cNvSpPr txBox="1">
          <a:spLocks noChangeArrowheads="1"/>
        </xdr:cNvSpPr>
      </xdr:nvSpPr>
      <xdr:spPr bwMode="auto">
        <a:xfrm>
          <a:off x="8562975" y="142875"/>
          <a:ext cx="1638300" cy="466725"/>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2</xdr:col>
      <xdr:colOff>619125</xdr:colOff>
      <xdr:row>3</xdr:row>
      <xdr:rowOff>76200</xdr:rowOff>
    </xdr:to>
    <xdr:pic>
      <xdr:nvPicPr>
        <xdr:cNvPr id="31120636" name="Picture 1041">
          <a:extLst>
            <a:ext uri="{FF2B5EF4-FFF2-40B4-BE49-F238E27FC236}">
              <a16:creationId xmlns:a16="http://schemas.microsoft.com/office/drawing/2014/main" id="{00000000-0008-0000-0000-0000FCDCDA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0"/>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1" name="Control 31" hidden="1">
              <a:extLst>
                <a:ext uri="{63B3BB69-23CF-44E3-9099-C40C66FF867C}">
                  <a14:compatExt spid="_x0000_s1797151"/>
                </a:ext>
                <a:ext uri="{FF2B5EF4-FFF2-40B4-BE49-F238E27FC236}">
                  <a16:creationId xmlns:a16="http://schemas.microsoft.com/office/drawing/2014/main" id="{00000000-0008-0000-0000-00001F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2" name="Control 32" hidden="1">
              <a:extLst>
                <a:ext uri="{63B3BB69-23CF-44E3-9099-C40C66FF867C}">
                  <a14:compatExt spid="_x0000_s1797152"/>
                </a:ext>
                <a:ext uri="{FF2B5EF4-FFF2-40B4-BE49-F238E27FC236}">
                  <a16:creationId xmlns:a16="http://schemas.microsoft.com/office/drawing/2014/main" id="{00000000-0008-0000-0000-000020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3" name="Control 33" hidden="1">
              <a:extLst>
                <a:ext uri="{63B3BB69-23CF-44E3-9099-C40C66FF867C}">
                  <a14:compatExt spid="_x0000_s1797153"/>
                </a:ext>
                <a:ext uri="{FF2B5EF4-FFF2-40B4-BE49-F238E27FC236}">
                  <a16:creationId xmlns:a16="http://schemas.microsoft.com/office/drawing/2014/main" id="{00000000-0008-0000-0000-000021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1047750</xdr:colOff>
          <xdr:row>9</xdr:row>
          <xdr:rowOff>266700</xdr:rowOff>
        </xdr:from>
        <xdr:to>
          <xdr:col>9</xdr:col>
          <xdr:colOff>876300</xdr:colOff>
          <xdr:row>10</xdr:row>
          <xdr:rowOff>85725</xdr:rowOff>
        </xdr:to>
        <xdr:sp macro="" textlink="">
          <xdr:nvSpPr>
            <xdr:cNvPr id="1797154" name="Control 34" hidden="1">
              <a:extLst>
                <a:ext uri="{63B3BB69-23CF-44E3-9099-C40C66FF867C}">
                  <a14:compatExt spid="_x0000_s1797154"/>
                </a:ext>
                <a:ext uri="{FF2B5EF4-FFF2-40B4-BE49-F238E27FC236}">
                  <a16:creationId xmlns:a16="http://schemas.microsoft.com/office/drawing/2014/main" id="{00000000-0008-0000-0000-0000226C1B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9</xdr:col>
      <xdr:colOff>352425</xdr:colOff>
      <xdr:row>6</xdr:row>
      <xdr:rowOff>200025</xdr:rowOff>
    </xdr:from>
    <xdr:to>
      <xdr:col>13</xdr:col>
      <xdr:colOff>85725</xdr:colOff>
      <xdr:row>13</xdr:row>
      <xdr:rowOff>219075</xdr:rowOff>
    </xdr:to>
    <xdr:graphicFrame macro="">
      <xdr:nvGraphicFramePr>
        <xdr:cNvPr id="31120637" name="6 Gráfico">
          <a:extLst>
            <a:ext uri="{FF2B5EF4-FFF2-40B4-BE49-F238E27FC236}">
              <a16:creationId xmlns:a16="http://schemas.microsoft.com/office/drawing/2014/main" id="{00000000-0008-0000-0000-0000FDDCD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0</xdr:colOff>
      <xdr:row>16</xdr:row>
      <xdr:rowOff>0</xdr:rowOff>
    </xdr:from>
    <xdr:to>
      <xdr:col>16</xdr:col>
      <xdr:colOff>381000</xdr:colOff>
      <xdr:row>26</xdr:row>
      <xdr:rowOff>85725</xdr:rowOff>
    </xdr:to>
    <xdr:graphicFrame macro="">
      <xdr:nvGraphicFramePr>
        <xdr:cNvPr id="31120638" name="Chart 1">
          <a:extLst>
            <a:ext uri="{FF2B5EF4-FFF2-40B4-BE49-F238E27FC236}">
              <a16:creationId xmlns:a16="http://schemas.microsoft.com/office/drawing/2014/main" id="{00000000-0008-0000-0000-0000FEDCD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12</xdr:row>
      <xdr:rowOff>123825</xdr:rowOff>
    </xdr:from>
    <xdr:to>
      <xdr:col>7</xdr:col>
      <xdr:colOff>962025</xdr:colOff>
      <xdr:row>12</xdr:row>
      <xdr:rowOff>3314700</xdr:rowOff>
    </xdr:to>
    <xdr:graphicFrame macro="">
      <xdr:nvGraphicFramePr>
        <xdr:cNvPr id="2" name="Chart 1">
          <a:extLst>
            <a:ext uri="{FF2B5EF4-FFF2-40B4-BE49-F238E27FC236}">
              <a16:creationId xmlns:a16="http://schemas.microsoft.com/office/drawing/2014/main" id="{F0E9D089-C073-4C61-B3F9-9925115C3B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1752600</xdr:colOff>
      <xdr:row>15</xdr:row>
      <xdr:rowOff>0</xdr:rowOff>
    </xdr:from>
    <xdr:to>
      <xdr:col>7</xdr:col>
      <xdr:colOff>2076450</xdr:colOff>
      <xdr:row>15</xdr:row>
      <xdr:rowOff>0</xdr:rowOff>
    </xdr:to>
    <xdr:graphicFrame macro="">
      <xdr:nvGraphicFramePr>
        <xdr:cNvPr id="3" name="Chart 6">
          <a:extLst>
            <a:ext uri="{FF2B5EF4-FFF2-40B4-BE49-F238E27FC236}">
              <a16:creationId xmlns:a16="http://schemas.microsoft.com/office/drawing/2014/main" id="{B1B52686-379E-469C-9061-96F5685C27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638810</xdr:colOff>
      <xdr:row>0</xdr:row>
      <xdr:rowOff>145415</xdr:rowOff>
    </xdr:from>
    <xdr:to>
      <xdr:col>7</xdr:col>
      <xdr:colOff>509367</xdr:colOff>
      <xdr:row>2</xdr:row>
      <xdr:rowOff>120252</xdr:rowOff>
    </xdr:to>
    <xdr:sp macro="" textlink="">
      <xdr:nvSpPr>
        <xdr:cNvPr id="4" name="Text Box 3">
          <a:extLst>
            <a:ext uri="{FF2B5EF4-FFF2-40B4-BE49-F238E27FC236}">
              <a16:creationId xmlns:a16="http://schemas.microsoft.com/office/drawing/2014/main" id="{68BC3B25-DD03-4E41-B584-E30D57BBB577}"/>
            </a:ext>
          </a:extLst>
        </xdr:cNvPr>
        <xdr:cNvSpPr txBox="1">
          <a:spLocks noChangeArrowheads="1"/>
        </xdr:cNvSpPr>
      </xdr:nvSpPr>
      <xdr:spPr bwMode="auto">
        <a:xfrm>
          <a:off x="7249160" y="145415"/>
          <a:ext cx="1356457" cy="451087"/>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2</xdr:col>
      <xdr:colOff>66675</xdr:colOff>
      <xdr:row>2</xdr:row>
      <xdr:rowOff>200025</xdr:rowOff>
    </xdr:to>
    <xdr:pic>
      <xdr:nvPicPr>
        <xdr:cNvPr id="5" name="Picture 1041">
          <a:extLst>
            <a:ext uri="{FF2B5EF4-FFF2-40B4-BE49-F238E27FC236}">
              <a16:creationId xmlns:a16="http://schemas.microsoft.com/office/drawing/2014/main" id="{11C525C9-9A9C-42B0-B279-FEBB061FF1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1025" y="0"/>
          <a:ext cx="20955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12</xdr:row>
      <xdr:rowOff>123825</xdr:rowOff>
    </xdr:from>
    <xdr:to>
      <xdr:col>7</xdr:col>
      <xdr:colOff>962025</xdr:colOff>
      <xdr:row>12</xdr:row>
      <xdr:rowOff>3314700</xdr:rowOff>
    </xdr:to>
    <xdr:graphicFrame macro="">
      <xdr:nvGraphicFramePr>
        <xdr:cNvPr id="31731717" name="Chart 1">
          <a:extLst>
            <a:ext uri="{FF2B5EF4-FFF2-40B4-BE49-F238E27FC236}">
              <a16:creationId xmlns:a16="http://schemas.microsoft.com/office/drawing/2014/main" id="{00000000-0008-0000-0100-00000530E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1752600</xdr:colOff>
      <xdr:row>15</xdr:row>
      <xdr:rowOff>0</xdr:rowOff>
    </xdr:from>
    <xdr:to>
      <xdr:col>7</xdr:col>
      <xdr:colOff>2076450</xdr:colOff>
      <xdr:row>15</xdr:row>
      <xdr:rowOff>0</xdr:rowOff>
    </xdr:to>
    <xdr:graphicFrame macro="">
      <xdr:nvGraphicFramePr>
        <xdr:cNvPr id="31731718" name="Chart 6">
          <a:extLst>
            <a:ext uri="{FF2B5EF4-FFF2-40B4-BE49-F238E27FC236}">
              <a16:creationId xmlns:a16="http://schemas.microsoft.com/office/drawing/2014/main" id="{00000000-0008-0000-0100-00000630E4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638810</xdr:colOff>
      <xdr:row>0</xdr:row>
      <xdr:rowOff>145415</xdr:rowOff>
    </xdr:from>
    <xdr:to>
      <xdr:col>7</xdr:col>
      <xdr:colOff>509367</xdr:colOff>
      <xdr:row>2</xdr:row>
      <xdr:rowOff>120252</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7249160" y="145415"/>
          <a:ext cx="1356457" cy="451087"/>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2</xdr:col>
      <xdr:colOff>66675</xdr:colOff>
      <xdr:row>2</xdr:row>
      <xdr:rowOff>200025</xdr:rowOff>
    </xdr:to>
    <xdr:pic>
      <xdr:nvPicPr>
        <xdr:cNvPr id="31731720" name="Picture 1041">
          <a:extLst>
            <a:ext uri="{FF2B5EF4-FFF2-40B4-BE49-F238E27FC236}">
              <a16:creationId xmlns:a16="http://schemas.microsoft.com/office/drawing/2014/main" id="{00000000-0008-0000-0100-00000830E4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1025" y="0"/>
          <a:ext cx="20955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12</xdr:row>
      <xdr:rowOff>123825</xdr:rowOff>
    </xdr:from>
    <xdr:to>
      <xdr:col>7</xdr:col>
      <xdr:colOff>962025</xdr:colOff>
      <xdr:row>12</xdr:row>
      <xdr:rowOff>3314700</xdr:rowOff>
    </xdr:to>
    <xdr:graphicFrame macro="">
      <xdr:nvGraphicFramePr>
        <xdr:cNvPr id="31702029" name="Chart 1">
          <a:extLst>
            <a:ext uri="{FF2B5EF4-FFF2-40B4-BE49-F238E27FC236}">
              <a16:creationId xmlns:a16="http://schemas.microsoft.com/office/drawing/2014/main" id="{00000000-0008-0000-0200-00000DBCE3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1752600</xdr:colOff>
      <xdr:row>15</xdr:row>
      <xdr:rowOff>0</xdr:rowOff>
    </xdr:from>
    <xdr:to>
      <xdr:col>7</xdr:col>
      <xdr:colOff>2076450</xdr:colOff>
      <xdr:row>15</xdr:row>
      <xdr:rowOff>0</xdr:rowOff>
    </xdr:to>
    <xdr:graphicFrame macro="">
      <xdr:nvGraphicFramePr>
        <xdr:cNvPr id="31702030" name="Chart 6">
          <a:extLst>
            <a:ext uri="{FF2B5EF4-FFF2-40B4-BE49-F238E27FC236}">
              <a16:creationId xmlns:a16="http://schemas.microsoft.com/office/drawing/2014/main" id="{00000000-0008-0000-0200-00000EBCE3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638810</xdr:colOff>
      <xdr:row>0</xdr:row>
      <xdr:rowOff>145415</xdr:rowOff>
    </xdr:from>
    <xdr:to>
      <xdr:col>7</xdr:col>
      <xdr:colOff>509367</xdr:colOff>
      <xdr:row>2</xdr:row>
      <xdr:rowOff>120252</xdr:rowOff>
    </xdr:to>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249160" y="145415"/>
          <a:ext cx="1356457" cy="451087"/>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2</xdr:col>
      <xdr:colOff>66675</xdr:colOff>
      <xdr:row>2</xdr:row>
      <xdr:rowOff>200025</xdr:rowOff>
    </xdr:to>
    <xdr:pic>
      <xdr:nvPicPr>
        <xdr:cNvPr id="31702032" name="Picture 1041">
          <a:extLst>
            <a:ext uri="{FF2B5EF4-FFF2-40B4-BE49-F238E27FC236}">
              <a16:creationId xmlns:a16="http://schemas.microsoft.com/office/drawing/2014/main" id="{00000000-0008-0000-0200-000010BCE3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1025" y="0"/>
          <a:ext cx="20955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12</xdr:row>
      <xdr:rowOff>123825</xdr:rowOff>
    </xdr:from>
    <xdr:to>
      <xdr:col>7</xdr:col>
      <xdr:colOff>962025</xdr:colOff>
      <xdr:row>12</xdr:row>
      <xdr:rowOff>3314700</xdr:rowOff>
    </xdr:to>
    <xdr:graphicFrame macro="">
      <xdr:nvGraphicFramePr>
        <xdr:cNvPr id="31124725" name="Chart 1">
          <a:extLst>
            <a:ext uri="{FF2B5EF4-FFF2-40B4-BE49-F238E27FC236}">
              <a16:creationId xmlns:a16="http://schemas.microsoft.com/office/drawing/2014/main" id="{00000000-0008-0000-0300-0000F5ECD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1752600</xdr:colOff>
      <xdr:row>15</xdr:row>
      <xdr:rowOff>0</xdr:rowOff>
    </xdr:from>
    <xdr:to>
      <xdr:col>7</xdr:col>
      <xdr:colOff>2076450</xdr:colOff>
      <xdr:row>15</xdr:row>
      <xdr:rowOff>0</xdr:rowOff>
    </xdr:to>
    <xdr:graphicFrame macro="">
      <xdr:nvGraphicFramePr>
        <xdr:cNvPr id="31124726" name="Chart 6">
          <a:extLst>
            <a:ext uri="{FF2B5EF4-FFF2-40B4-BE49-F238E27FC236}">
              <a16:creationId xmlns:a16="http://schemas.microsoft.com/office/drawing/2014/main" id="{00000000-0008-0000-0300-0000F6ECD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638810</xdr:colOff>
      <xdr:row>0</xdr:row>
      <xdr:rowOff>145415</xdr:rowOff>
    </xdr:from>
    <xdr:to>
      <xdr:col>7</xdr:col>
      <xdr:colOff>509367</xdr:colOff>
      <xdr:row>2</xdr:row>
      <xdr:rowOff>120252</xdr:rowOff>
    </xdr:to>
    <xdr:sp macro="" textlink="">
      <xdr:nvSpPr>
        <xdr:cNvPr id="1758224" name="Text Box 3">
          <a:extLst>
            <a:ext uri="{FF2B5EF4-FFF2-40B4-BE49-F238E27FC236}">
              <a16:creationId xmlns:a16="http://schemas.microsoft.com/office/drawing/2014/main" id="{00000000-0008-0000-0300-000010D41A00}"/>
            </a:ext>
          </a:extLst>
        </xdr:cNvPr>
        <xdr:cNvSpPr txBox="1">
          <a:spLocks noChangeArrowheads="1"/>
        </xdr:cNvSpPr>
      </xdr:nvSpPr>
      <xdr:spPr bwMode="auto">
        <a:xfrm>
          <a:off x="8562975" y="142875"/>
          <a:ext cx="1638300" cy="466725"/>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2</xdr:col>
      <xdr:colOff>66675</xdr:colOff>
      <xdr:row>2</xdr:row>
      <xdr:rowOff>200025</xdr:rowOff>
    </xdr:to>
    <xdr:pic>
      <xdr:nvPicPr>
        <xdr:cNvPr id="31124728" name="Picture 1041">
          <a:extLst>
            <a:ext uri="{FF2B5EF4-FFF2-40B4-BE49-F238E27FC236}">
              <a16:creationId xmlns:a16="http://schemas.microsoft.com/office/drawing/2014/main" id="{00000000-0008-0000-0300-0000F8ECDA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1025" y="0"/>
          <a:ext cx="20955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38100</xdr:colOff>
      <xdr:row>11</xdr:row>
      <xdr:rowOff>9525</xdr:rowOff>
    </xdr:from>
    <xdr:to>
      <xdr:col>6</xdr:col>
      <xdr:colOff>781050</xdr:colOff>
      <xdr:row>20</xdr:row>
      <xdr:rowOff>142875</xdr:rowOff>
    </xdr:to>
    <xdr:graphicFrame macro="">
      <xdr:nvGraphicFramePr>
        <xdr:cNvPr id="31127952" name="Chart 1">
          <a:extLst>
            <a:ext uri="{FF2B5EF4-FFF2-40B4-BE49-F238E27FC236}">
              <a16:creationId xmlns:a16="http://schemas.microsoft.com/office/drawing/2014/main" id="{00000000-0008-0000-0500-000090F9D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1019810</xdr:colOff>
      <xdr:row>23</xdr:row>
      <xdr:rowOff>0</xdr:rowOff>
    </xdr:from>
    <xdr:to>
      <xdr:col>6</xdr:col>
      <xdr:colOff>1019810</xdr:colOff>
      <xdr:row>23</xdr:row>
      <xdr:rowOff>0</xdr:rowOff>
    </xdr:to>
    <xdr:sp macro="" textlink="">
      <xdr:nvSpPr>
        <xdr:cNvPr id="3" name="Text Box 5">
          <a:extLst>
            <a:ext uri="{FF2B5EF4-FFF2-40B4-BE49-F238E27FC236}">
              <a16:creationId xmlns:a16="http://schemas.microsoft.com/office/drawing/2014/main" id="{00000000-0008-0000-0500-000003000000}"/>
            </a:ext>
          </a:extLst>
        </xdr:cNvPr>
        <xdr:cNvSpPr txBox="1">
          <a:spLocks noChangeArrowheads="1"/>
        </xdr:cNvSpPr>
      </xdr:nvSpPr>
      <xdr:spPr bwMode="auto">
        <a:xfrm>
          <a:off x="10744200" y="8867775"/>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1733550</xdr:colOff>
      <xdr:row>23</xdr:row>
      <xdr:rowOff>0</xdr:rowOff>
    </xdr:from>
    <xdr:to>
      <xdr:col>6</xdr:col>
      <xdr:colOff>2076450</xdr:colOff>
      <xdr:row>23</xdr:row>
      <xdr:rowOff>0</xdr:rowOff>
    </xdr:to>
    <xdr:graphicFrame macro="">
      <xdr:nvGraphicFramePr>
        <xdr:cNvPr id="31127954" name="Chart 6">
          <a:extLst>
            <a:ext uri="{FF2B5EF4-FFF2-40B4-BE49-F238E27FC236}">
              <a16:creationId xmlns:a16="http://schemas.microsoft.com/office/drawing/2014/main" id="{00000000-0008-0000-0500-000092F9D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0</xdr:row>
      <xdr:rowOff>145415</xdr:rowOff>
    </xdr:from>
    <xdr:to>
      <xdr:col>6</xdr:col>
      <xdr:colOff>485820</xdr:colOff>
      <xdr:row>2</xdr:row>
      <xdr:rowOff>126522</xdr:rowOff>
    </xdr:to>
    <xdr:sp macro="" textlink="">
      <xdr:nvSpPr>
        <xdr:cNvPr id="5" name="Text Box 3">
          <a:extLst>
            <a:ext uri="{FF2B5EF4-FFF2-40B4-BE49-F238E27FC236}">
              <a16:creationId xmlns:a16="http://schemas.microsoft.com/office/drawing/2014/main" id="{00000000-0008-0000-0500-000005000000}"/>
            </a:ext>
          </a:extLst>
        </xdr:cNvPr>
        <xdr:cNvSpPr txBox="1">
          <a:spLocks noChangeArrowheads="1"/>
        </xdr:cNvSpPr>
      </xdr:nvSpPr>
      <xdr:spPr bwMode="auto">
        <a:xfrm>
          <a:off x="8562975" y="142875"/>
          <a:ext cx="1638300" cy="466725"/>
        </a:xfrm>
        <a:prstGeom prst="rect">
          <a:avLst/>
        </a:prstGeom>
        <a:noFill/>
        <a:ln>
          <a:noFill/>
        </a:ln>
      </xdr:spPr>
      <xdr:txBody>
        <a:bodyPr vertOverflow="clip" wrap="square" lIns="82296" tIns="68580" rIns="0" bIns="0" anchor="t" upright="1"/>
        <a:lstStyle/>
        <a:p>
          <a:pPr algn="l" rtl="0">
            <a:lnSpc>
              <a:spcPts val="1600"/>
            </a:lnSpc>
            <a:defRPr sz="1000"/>
          </a:pPr>
          <a:r>
            <a:rPr lang="es-CO" sz="1800" b="1" i="0" u="none" strike="noStrike" baseline="0">
              <a:solidFill>
                <a:srgbClr val="000000"/>
              </a:solidFill>
              <a:latin typeface="Arial"/>
              <a:cs typeface="Arial"/>
            </a:rPr>
            <a:t>SIGCMA</a:t>
          </a:r>
        </a:p>
      </xdr:txBody>
    </xdr:sp>
    <xdr:clientData/>
  </xdr:twoCellAnchor>
  <xdr:twoCellAnchor editAs="oneCell">
    <xdr:from>
      <xdr:col>0</xdr:col>
      <xdr:colOff>581025</xdr:colOff>
      <xdr:row>0</xdr:row>
      <xdr:rowOff>0</xdr:rowOff>
    </xdr:from>
    <xdr:to>
      <xdr:col>1</xdr:col>
      <xdr:colOff>866775</xdr:colOff>
      <xdr:row>2</xdr:row>
      <xdr:rowOff>314325</xdr:rowOff>
    </xdr:to>
    <xdr:pic>
      <xdr:nvPicPr>
        <xdr:cNvPr id="31127956" name="Picture 1041">
          <a:extLst>
            <a:ext uri="{FF2B5EF4-FFF2-40B4-BE49-F238E27FC236}">
              <a16:creationId xmlns:a16="http://schemas.microsoft.com/office/drawing/2014/main" id="{00000000-0008-0000-0500-000094F9DA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1025" y="0"/>
          <a:ext cx="2095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1019810</xdr:colOff>
      <xdr:row>35</xdr:row>
      <xdr:rowOff>0</xdr:rowOff>
    </xdr:from>
    <xdr:to>
      <xdr:col>6</xdr:col>
      <xdr:colOff>1019810</xdr:colOff>
      <xdr:row>35</xdr:row>
      <xdr:rowOff>0</xdr:rowOff>
    </xdr:to>
    <xdr:sp macro="" textlink="">
      <xdr:nvSpPr>
        <xdr:cNvPr id="8" name="Text Box 5">
          <a:extLst>
            <a:ext uri="{FF2B5EF4-FFF2-40B4-BE49-F238E27FC236}">
              <a16:creationId xmlns:a16="http://schemas.microsoft.com/office/drawing/2014/main" id="{00000000-0008-0000-0500-000008000000}"/>
            </a:ext>
          </a:extLst>
        </xdr:cNvPr>
        <xdr:cNvSpPr txBox="1">
          <a:spLocks noChangeArrowheads="1"/>
        </xdr:cNvSpPr>
      </xdr:nvSpPr>
      <xdr:spPr bwMode="auto">
        <a:xfrm>
          <a:off x="10858500" y="10064750"/>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1733550</xdr:colOff>
      <xdr:row>35</xdr:row>
      <xdr:rowOff>0</xdr:rowOff>
    </xdr:from>
    <xdr:to>
      <xdr:col>6</xdr:col>
      <xdr:colOff>2076450</xdr:colOff>
      <xdr:row>35</xdr:row>
      <xdr:rowOff>0</xdr:rowOff>
    </xdr:to>
    <xdr:graphicFrame macro="">
      <xdr:nvGraphicFramePr>
        <xdr:cNvPr id="31127958" name="Chart 6">
          <a:extLst>
            <a:ext uri="{FF2B5EF4-FFF2-40B4-BE49-F238E27FC236}">
              <a16:creationId xmlns:a16="http://schemas.microsoft.com/office/drawing/2014/main" id="{00000000-0008-0000-0500-000096F9D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133350</xdr:colOff>
      <xdr:row>6</xdr:row>
      <xdr:rowOff>828675</xdr:rowOff>
    </xdr:from>
    <xdr:to>
      <xdr:col>22</xdr:col>
      <xdr:colOff>57150</xdr:colOff>
      <xdr:row>12</xdr:row>
      <xdr:rowOff>19050</xdr:rowOff>
    </xdr:to>
    <xdr:graphicFrame macro="">
      <xdr:nvGraphicFramePr>
        <xdr:cNvPr id="31127959" name="1 Gráfico">
          <a:extLst>
            <a:ext uri="{FF2B5EF4-FFF2-40B4-BE49-F238E27FC236}">
              <a16:creationId xmlns:a16="http://schemas.microsoft.com/office/drawing/2014/main" id="{00000000-0008-0000-0500-000097F9D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133350</xdr:colOff>
      <xdr:row>8</xdr:row>
      <xdr:rowOff>95250</xdr:rowOff>
    </xdr:from>
    <xdr:to>
      <xdr:col>7</xdr:col>
      <xdr:colOff>847725</xdr:colOff>
      <xdr:row>17</xdr:row>
      <xdr:rowOff>800100</xdr:rowOff>
    </xdr:to>
    <xdr:graphicFrame macro="">
      <xdr:nvGraphicFramePr>
        <xdr:cNvPr id="31356061" name="Chart 1">
          <a:extLst>
            <a:ext uri="{FF2B5EF4-FFF2-40B4-BE49-F238E27FC236}">
              <a16:creationId xmlns:a16="http://schemas.microsoft.com/office/drawing/2014/main" id="{00000000-0008-0000-0600-00009D74DE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1075055</xdr:colOff>
      <xdr:row>21</xdr:row>
      <xdr:rowOff>0</xdr:rowOff>
    </xdr:from>
    <xdr:to>
      <xdr:col>7</xdr:col>
      <xdr:colOff>1075055</xdr:colOff>
      <xdr:row>21</xdr:row>
      <xdr:rowOff>0</xdr:rowOff>
    </xdr:to>
    <xdr:sp macro="" textlink="">
      <xdr:nvSpPr>
        <xdr:cNvPr id="6" name="Text Box 5">
          <a:extLst>
            <a:ext uri="{FF2B5EF4-FFF2-40B4-BE49-F238E27FC236}">
              <a16:creationId xmlns:a16="http://schemas.microsoft.com/office/drawing/2014/main" id="{00000000-0008-0000-0600-000006000000}"/>
            </a:ext>
          </a:extLst>
        </xdr:cNvPr>
        <xdr:cNvSpPr txBox="1">
          <a:spLocks noChangeArrowheads="1"/>
        </xdr:cNvSpPr>
      </xdr:nvSpPr>
      <xdr:spPr bwMode="auto">
        <a:xfrm>
          <a:off x="11425555" y="23006050"/>
          <a:ext cx="0" cy="0"/>
        </a:xfrm>
        <a:prstGeom prst="rect">
          <a:avLst/>
        </a:prstGeom>
        <a:noFill/>
        <a:ln w="9525">
          <a:noFill/>
          <a:miter lim="800000"/>
          <a:headEnd/>
          <a:tailEnd/>
        </a:ln>
      </xdr:spPr>
      <xdr:txBody>
        <a:bodyPr vertOverflow="clip" wrap="square" lIns="82296" tIns="68580" rIns="0" bIns="0" anchor="t" upright="1"/>
        <a:lstStyle/>
        <a:p>
          <a:pPr algn="l" rtl="0">
            <a:defRPr sz="1000"/>
          </a:pPr>
          <a:r>
            <a:rPr lang="es-CO" sz="4000" b="1" i="0" u="none" strike="noStrike" baseline="0">
              <a:solidFill>
                <a:srgbClr val="000000"/>
              </a:solidFill>
              <a:latin typeface="Arial"/>
              <a:cs typeface="Arial"/>
            </a:rPr>
            <a:t>SIGC</a:t>
          </a:r>
        </a:p>
      </xdr:txBody>
    </xdr:sp>
    <xdr:clientData/>
  </xdr:twoCellAnchor>
  <xdr:twoCellAnchor>
    <xdr:from>
      <xdr:col>2</xdr:col>
      <xdr:colOff>1752600</xdr:colOff>
      <xdr:row>21</xdr:row>
      <xdr:rowOff>0</xdr:rowOff>
    </xdr:from>
    <xdr:to>
      <xdr:col>7</xdr:col>
      <xdr:colOff>2066925</xdr:colOff>
      <xdr:row>21</xdr:row>
      <xdr:rowOff>0</xdr:rowOff>
    </xdr:to>
    <xdr:graphicFrame macro="">
      <xdr:nvGraphicFramePr>
        <xdr:cNvPr id="31356063" name="Chart 6">
          <a:extLst>
            <a:ext uri="{FF2B5EF4-FFF2-40B4-BE49-F238E27FC236}">
              <a16:creationId xmlns:a16="http://schemas.microsoft.com/office/drawing/2014/main" id="{00000000-0008-0000-0600-00009F74DE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34</xdr:row>
      <xdr:rowOff>95250</xdr:rowOff>
    </xdr:from>
    <xdr:to>
      <xdr:col>6</xdr:col>
      <xdr:colOff>533400</xdr:colOff>
      <xdr:row>44</xdr:row>
      <xdr:rowOff>104775</xdr:rowOff>
    </xdr:to>
    <xdr:graphicFrame macro="">
      <xdr:nvGraphicFramePr>
        <xdr:cNvPr id="31356064" name="Chart 1">
          <a:extLst>
            <a:ext uri="{FF2B5EF4-FFF2-40B4-BE49-F238E27FC236}">
              <a16:creationId xmlns:a16="http://schemas.microsoft.com/office/drawing/2014/main" id="{00000000-0008-0000-0600-0000A074DE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635635</xdr:colOff>
      <xdr:row>23</xdr:row>
      <xdr:rowOff>140335</xdr:rowOff>
    </xdr:from>
    <xdr:to>
      <xdr:col>7</xdr:col>
      <xdr:colOff>527775</xdr:colOff>
      <xdr:row>25</xdr:row>
      <xdr:rowOff>137440</xdr:rowOff>
    </xdr:to>
    <xdr:sp macro="" textlink="">
      <xdr:nvSpPr>
        <xdr:cNvPr id="9" name="Text Box 3">
          <a:extLst>
            <a:ext uri="{FF2B5EF4-FFF2-40B4-BE49-F238E27FC236}">
              <a16:creationId xmlns:a16="http://schemas.microsoft.com/office/drawing/2014/main" id="{00000000-0008-0000-0600-000009000000}"/>
            </a:ext>
          </a:extLst>
        </xdr:cNvPr>
        <xdr:cNvSpPr txBox="1">
          <a:spLocks noChangeArrowheads="1"/>
        </xdr:cNvSpPr>
      </xdr:nvSpPr>
      <xdr:spPr bwMode="auto">
        <a:xfrm>
          <a:off x="9125585" y="23590885"/>
          <a:ext cx="1727236" cy="390805"/>
        </a:xfrm>
        <a:prstGeom prst="rect">
          <a:avLst/>
        </a:prstGeom>
        <a:noFill/>
        <a:ln>
          <a:noFill/>
        </a:ln>
      </xdr:spPr>
      <xdr:txBody>
        <a:bodyPr vertOverflow="clip" wrap="square" lIns="82296" tIns="68580" rIns="0" bIns="0" anchor="t" upright="1"/>
        <a:lstStyle/>
        <a:p>
          <a:pPr algn="l" rtl="0">
            <a:defRPr sz="1000"/>
          </a:pPr>
          <a:r>
            <a:rPr lang="es-CO" sz="1800" b="1" i="0" u="none" strike="noStrike" baseline="0">
              <a:solidFill>
                <a:srgbClr val="000000"/>
              </a:solidFill>
              <a:latin typeface="Arial"/>
              <a:cs typeface="Arial"/>
            </a:rPr>
            <a:t>SIGCMA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1.vml"/><Relationship Id="rId7" Type="http://schemas.openxmlformats.org/officeDocument/2006/relationships/control" Target="../activeX/activeX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9" Type="http://schemas.openxmlformats.org/officeDocument/2006/relationships/image" Target="../media/image2.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6" Type="http://schemas.openxmlformats.org/officeDocument/2006/relationships/hyperlink" Target="https://www.ramajudicial.gov.co/documents/34644201/35777437/Anexo+1+Gu%C3%ADa+para+el+acceso+remoto+a+un+equipo+de+trabajo.docx/fe31e0b2-553f-4ed8-a7d7-f459f38ae001" TargetMode="External"/><Relationship Id="rId21" Type="http://schemas.openxmlformats.org/officeDocument/2006/relationships/hyperlink" Target="http://actosadministrativos.ramajudicial.gov.co/web/Acto%20Administrativo/Default.aspx?ID=14081" TargetMode="External"/><Relationship Id="rId34" Type="http://schemas.openxmlformats.org/officeDocument/2006/relationships/hyperlink" Target="http://actosadministrativos.ramajudicial.gov.co/web/Acto%20Administrativo/Default.aspx?ID=14189" TargetMode="External"/><Relationship Id="rId42" Type="http://schemas.openxmlformats.org/officeDocument/2006/relationships/hyperlink" Target="http://actosadministrativos.ramajudicial.gov.co/web/Acto%20Administrativo/Default.aspx?ID=14157" TargetMode="External"/><Relationship Id="rId47" Type="http://schemas.openxmlformats.org/officeDocument/2006/relationships/hyperlink" Target="http://actosadministrativos.ramajudicial.gov.co/web/Acto%20Administrativo/Default.aspx?ID=14153" TargetMode="External"/><Relationship Id="rId50" Type="http://schemas.openxmlformats.org/officeDocument/2006/relationships/hyperlink" Target="http://actosadministrativos.ramajudicial.gov.co/web/Acto%20Administrativo/Default.aspx?ID=14123" TargetMode="External"/><Relationship Id="rId55" Type="http://schemas.openxmlformats.org/officeDocument/2006/relationships/hyperlink" Target="https://www.ramajudicial.gov.co/documents/34644201/35777437/cronograma+y+medio+de+recepcio%CC%81n+reclamacionesDEAJC20-34.pdf/9d269a87-5f51-40a1-9a28-0a335eb21aef" TargetMode="External"/><Relationship Id="rId63" Type="http://schemas.openxmlformats.org/officeDocument/2006/relationships/hyperlink" Target="http://actosadministrativos.ramajudicial.gov.co/web/Acto%20Administrativo/Default.aspx?ID=14087" TargetMode="External"/><Relationship Id="rId7" Type="http://schemas.openxmlformats.org/officeDocument/2006/relationships/hyperlink" Target="http://actosadministrativos.ramajudicial.gov.co/web/Acto%20Administrativo/Default.aspx?ID=14154" TargetMode="External"/><Relationship Id="rId2" Type="http://schemas.openxmlformats.org/officeDocument/2006/relationships/hyperlink" Target="http://actosadministrativos.ramajudicial.gov.co/web/Acto%20Administrativo/Default.aspx?ID=14225" TargetMode="External"/><Relationship Id="rId16" Type="http://schemas.openxmlformats.org/officeDocument/2006/relationships/hyperlink" Target="http://actosadministrativos.ramajudicial.gov.co/web/Acto%20Administrativo/Default.aspx?ID=14093" TargetMode="External"/><Relationship Id="rId29" Type="http://schemas.openxmlformats.org/officeDocument/2006/relationships/hyperlink" Target="http://actosadministrativos.ramajudicial.gov.co/web/Acto%20Administrativo/Default.aspx?ID=14196" TargetMode="External"/><Relationship Id="rId11" Type="http://schemas.openxmlformats.org/officeDocument/2006/relationships/hyperlink" Target="http://actosadministrativos.ramajudicial.gov.co/web/Acto%20Administrativo/Default.aspx?ID=14122" TargetMode="External"/><Relationship Id="rId24" Type="http://schemas.openxmlformats.org/officeDocument/2006/relationships/hyperlink" Target="http://actosadministrativos.ramajudicial.gov.co/web/Acto%20Administrativo/Default.aspx?ID=14207" TargetMode="External"/><Relationship Id="rId32" Type="http://schemas.openxmlformats.org/officeDocument/2006/relationships/hyperlink" Target="http://actosadministrativos.ramajudicial.gov.co/web/Acto%20Administrativo/Default.aspx?ID=14193" TargetMode="External"/><Relationship Id="rId37" Type="http://schemas.openxmlformats.org/officeDocument/2006/relationships/hyperlink" Target="https://www.ramajudicial.gov.co/documents/34644201/35777437/CORREOS+ELECTR%C3%93NICOS+DE+NOTIFICACIONES+JUDICIALES.pdf/d58ab068-6454-4da1-a4d4-c271aa43d48f" TargetMode="External"/><Relationship Id="rId40" Type="http://schemas.openxmlformats.org/officeDocument/2006/relationships/hyperlink" Target="http://actosadministrativos.ramajudicial.gov.co/web/Acto%20Administrativo/Default.aspx?ID=14160" TargetMode="External"/><Relationship Id="rId45" Type="http://schemas.openxmlformats.org/officeDocument/2006/relationships/hyperlink" Target="http://actosadministrativos.ramajudicial.gov.co/web/Acto%20Administrativo/Default.aspx?ID=14151" TargetMode="External"/><Relationship Id="rId53" Type="http://schemas.openxmlformats.org/officeDocument/2006/relationships/hyperlink" Target="http://actosadministrativos.ramajudicial.gov.co/web/Acto%20Administrativo/Default.aspx?ID=14126" TargetMode="External"/><Relationship Id="rId58" Type="http://schemas.openxmlformats.org/officeDocument/2006/relationships/hyperlink" Target="http://actosadministrativos.ramajudicial.gov.co/web/Acto%20Administrativo/Default.aspx?ID=14103" TargetMode="External"/><Relationship Id="rId5" Type="http://schemas.openxmlformats.org/officeDocument/2006/relationships/hyperlink" Target="http://actosadministrativos.ramajudicial.gov.co/web/Acto%20Administrativo/Default.aspx?ID=14184" TargetMode="External"/><Relationship Id="rId61" Type="http://schemas.openxmlformats.org/officeDocument/2006/relationships/hyperlink" Target="http://actosadministrativos.ramajudicial.gov.co/web/Acto%20Administrativo/Default.aspx?ID=14097" TargetMode="External"/><Relationship Id="rId19" Type="http://schemas.openxmlformats.org/officeDocument/2006/relationships/hyperlink" Target="http://actosadministrativos.ramajudicial.gov.co/web/Acto%20Administrativo/Default.aspx?ID=14083" TargetMode="External"/><Relationship Id="rId14" Type="http://schemas.openxmlformats.org/officeDocument/2006/relationships/hyperlink" Target="http://actosadministrativos.ramajudicial.gov.co/web/Acto%20Administrativo/Default.aspx?ID=14096" TargetMode="External"/><Relationship Id="rId22" Type="http://schemas.openxmlformats.org/officeDocument/2006/relationships/hyperlink" Target="http://actosadministrativos.ramajudicial.gov.co/web/Acto%20Administrativo/Default.aspx?ID=14079" TargetMode="External"/><Relationship Id="rId27" Type="http://schemas.openxmlformats.org/officeDocument/2006/relationships/hyperlink" Target="https://www.ramajudicial.gov.co/documents/34644201/35777437/Anexo+2+Formulario+de+solicitud.docx/69ca8cd4-0635-43bc-9778-fe79d5b3f822" TargetMode="External"/><Relationship Id="rId30" Type="http://schemas.openxmlformats.org/officeDocument/2006/relationships/hyperlink" Target="http://actosadministrativos.ramajudicial.gov.co/web/Acto%20Administrativo/Default.aspx?ID=14197" TargetMode="External"/><Relationship Id="rId35" Type="http://schemas.openxmlformats.org/officeDocument/2006/relationships/hyperlink" Target="http://actosadministrativos.ramajudicial.gov.co/web/Acto%20Administrativo/Default.aspx?ID=14190" TargetMode="External"/><Relationship Id="rId43" Type="http://schemas.openxmlformats.org/officeDocument/2006/relationships/hyperlink" Target="http://actosadministrativos.ramajudicial.gov.co/web/Acto%20Administrativo/Default.aspx?ID=14158" TargetMode="External"/><Relationship Id="rId48" Type="http://schemas.openxmlformats.org/officeDocument/2006/relationships/hyperlink" Target="https://www.ramajudicial.gov.co/documents/34644201/35777437/DEAJC20-35+URH+Protocolo+de+acceso+a+sedes+-+Medidas+complementarias+para+prevenci%C3%B3n+del+contagio+del+COVID-19+en+los+servidores+judiciales%2C%20contratistas+de+prestaci%C3%B3n+de+servicios+y+judicantes..pdf/0fba220a-054c-49cc-8d4d-9a8ff71e21e3" TargetMode="External"/><Relationship Id="rId56" Type="http://schemas.openxmlformats.org/officeDocument/2006/relationships/hyperlink" Target="http://actosadministrativos.ramajudicial.gov.co/web/Acto%20Administrativo/Default.aspx?ID=14105" TargetMode="External"/><Relationship Id="rId64" Type="http://schemas.openxmlformats.org/officeDocument/2006/relationships/hyperlink" Target="http://actosadministrativos.ramajudicial.gov.co/web/Acto%20Administrativo/Default.aspx?ID=14086" TargetMode="External"/><Relationship Id="rId8" Type="http://schemas.openxmlformats.org/officeDocument/2006/relationships/hyperlink" Target="http://actosadministrativos.ramajudicial.gov.co/web/Acto%20Administrativo/Default.aspx?ID=14147" TargetMode="External"/><Relationship Id="rId51" Type="http://schemas.openxmlformats.org/officeDocument/2006/relationships/hyperlink" Target="http://actosadministrativos.ramajudicial.gov.co/web/Acto%20Administrativo/Default.aspx?ID=14124" TargetMode="External"/><Relationship Id="rId3" Type="http://schemas.openxmlformats.org/officeDocument/2006/relationships/hyperlink" Target="http://actosadministrativos.ramajudicial.gov.co/web/Acto%20Administrativo/Default.aspx?ID=14216" TargetMode="External"/><Relationship Id="rId12" Type="http://schemas.openxmlformats.org/officeDocument/2006/relationships/hyperlink" Target="http://actosadministrativos.ramajudicial.gov.co/web/Acto%20Administrativo/Default.aspx?ID=14120" TargetMode="External"/><Relationship Id="rId17" Type="http://schemas.openxmlformats.org/officeDocument/2006/relationships/hyperlink" Target="http://actosadministrativos.ramajudicial.gov.co/web/Acto%20Administrativo/Default.aspx?ID=14092" TargetMode="External"/><Relationship Id="rId25" Type="http://schemas.openxmlformats.org/officeDocument/2006/relationships/hyperlink" Target="https://www.ramajudicial.gov.co/documents/34644201/35777437/Circular+DEAJC20-48.pdf/fe18142e-325f-4c7f-a276-31059dc2b8bf" TargetMode="External"/><Relationship Id="rId33" Type="http://schemas.openxmlformats.org/officeDocument/2006/relationships/hyperlink" Target="http://actosadministrativos.ramajudicial.gov.co/web/Acto%20Administrativo/Default.aspx?ID=14194" TargetMode="External"/><Relationship Id="rId38" Type="http://schemas.openxmlformats.org/officeDocument/2006/relationships/hyperlink" Target="http://actosadministrativos.ramajudicial.gov.co/web/Acto%20Administrativo/Default.aspx?ID=14170" TargetMode="External"/><Relationship Id="rId46" Type="http://schemas.openxmlformats.org/officeDocument/2006/relationships/hyperlink" Target="http://actosadministrativos.ramajudicial.gov.co/web/Acto%20Administrativo/Default.aspx?ID=14152" TargetMode="External"/><Relationship Id="rId59" Type="http://schemas.openxmlformats.org/officeDocument/2006/relationships/hyperlink" Target="http://actosadministrativos.ramajudicial.gov.co/web/Acto%20Administrativo/Default.aspx?ID=14101" TargetMode="External"/><Relationship Id="rId20" Type="http://schemas.openxmlformats.org/officeDocument/2006/relationships/hyperlink" Target="http://actosadministrativos.ramajudicial.gov.co/web/Acto%20Administrativo/Default.aspx?ID=14082" TargetMode="External"/><Relationship Id="rId41" Type="http://schemas.openxmlformats.org/officeDocument/2006/relationships/hyperlink" Target="http://actosadministrativos.ramajudicial.gov.co/web/Acto%20Administrativo/Default.aspx?ID=14156" TargetMode="External"/><Relationship Id="rId54" Type="http://schemas.openxmlformats.org/officeDocument/2006/relationships/hyperlink" Target="http://actosadministrativos.ramajudicial.gov.co/web/Acto%20Administrativo/Default.aspx?ID=14127" TargetMode="External"/><Relationship Id="rId62" Type="http://schemas.openxmlformats.org/officeDocument/2006/relationships/hyperlink" Target="http://actosadministrativos.ramajudicial.gov.co/web/Acto%20Administrativo/Default.aspx?ID=14095" TargetMode="External"/><Relationship Id="rId1" Type="http://schemas.openxmlformats.org/officeDocument/2006/relationships/hyperlink" Target="http://actosadministrativos.ramajudicial.gov.co/web/Acto%20Administrativo/Default.aspx?ID=14226" TargetMode="External"/><Relationship Id="rId6" Type="http://schemas.openxmlformats.org/officeDocument/2006/relationships/hyperlink" Target="http://actosadministrativos.ramajudicial.gov.co/web/Acto%20Administrativo/Default.aspx?ID=14169" TargetMode="External"/><Relationship Id="rId15" Type="http://schemas.openxmlformats.org/officeDocument/2006/relationships/hyperlink" Target="http://actosadministrativos.ramajudicial.gov.co/web/Acto%20Administrativo/Default.aspx?ID=14094" TargetMode="External"/><Relationship Id="rId23" Type="http://schemas.openxmlformats.org/officeDocument/2006/relationships/hyperlink" Target="http://actosadministrativos.ramajudicial.gov.co/web/Acto%20Administrativo/Default.aspx?ID=14208" TargetMode="External"/><Relationship Id="rId28" Type="http://schemas.openxmlformats.org/officeDocument/2006/relationships/hyperlink" Target="http://actosadministrativos.ramajudicial.gov.co/web/Acto%20Administrativo/Default.aspx?ID=14195" TargetMode="External"/><Relationship Id="rId36" Type="http://schemas.openxmlformats.org/officeDocument/2006/relationships/hyperlink" Target="http://actosadministrativos.ramajudicial.gov.co/web/Acto%20Administrativo/Default.aspx?ID=14187" TargetMode="External"/><Relationship Id="rId49" Type="http://schemas.openxmlformats.org/officeDocument/2006/relationships/hyperlink" Target="https://www.ramajudicial.gov.co/documents/10635/35188902/Resolucion+666+del+24+de+abril+de+2020%2C%20Ministerio+de+Salud+y+Proteccion+Social.pdf/4d97951d-1f7b-43c6-bc40-2450894fe66a" TargetMode="External"/><Relationship Id="rId57" Type="http://schemas.openxmlformats.org/officeDocument/2006/relationships/hyperlink" Target="http://actosadministrativos.ramajudicial.gov.co/web/Acto%20Administrativo/Default.aspx?ID=14104" TargetMode="External"/><Relationship Id="rId10" Type="http://schemas.openxmlformats.org/officeDocument/2006/relationships/hyperlink" Target="http://actosadministrativos.ramajudicial.gov.co/web/Acto%20Administrativo/Default.aspx?ID=14129" TargetMode="External"/><Relationship Id="rId31" Type="http://schemas.openxmlformats.org/officeDocument/2006/relationships/hyperlink" Target="http://actosadministrativos.ramajudicial.gov.co/web/Acto%20Administrativo/Default.aspx?ID=14192" TargetMode="External"/><Relationship Id="rId44" Type="http://schemas.openxmlformats.org/officeDocument/2006/relationships/hyperlink" Target="http://actosadministrativos.ramajudicial.gov.co/web/Acto%20Administrativo/Default.aspx?ID=14159" TargetMode="External"/><Relationship Id="rId52" Type="http://schemas.openxmlformats.org/officeDocument/2006/relationships/hyperlink" Target="http://actosadministrativos.ramajudicial.gov.co/web/Acto%20Administrativo/Default.aspx?ID=14125" TargetMode="External"/><Relationship Id="rId60" Type="http://schemas.openxmlformats.org/officeDocument/2006/relationships/hyperlink" Target="http://actosadministrativos.ramajudicial.gov.co/GetFile.ashx?url=%7e%2fApp_Data%2fUpload%2fPCSJC20-11.pdf" TargetMode="External"/><Relationship Id="rId65" Type="http://schemas.openxmlformats.org/officeDocument/2006/relationships/hyperlink" Target="http://actosadministrativos.ramajudicial.gov.co/web/Acto%20Administrativo/Default.aspx?ID=14080" TargetMode="External"/><Relationship Id="rId4" Type="http://schemas.openxmlformats.org/officeDocument/2006/relationships/hyperlink" Target="http://actosadministrativos.ramajudicial.gov.co/web/Acto%20Administrativo/Default.aspx?ID=14188" TargetMode="External"/><Relationship Id="rId9" Type="http://schemas.openxmlformats.org/officeDocument/2006/relationships/hyperlink" Target="http://actosadministrativos.ramajudicial.gov.co/web/Acto%20Administrativo/Default.aspx?ID=14136" TargetMode="External"/><Relationship Id="rId13" Type="http://schemas.openxmlformats.org/officeDocument/2006/relationships/hyperlink" Target="http://actosadministrativos.ramajudicial.gov.co/GetFile.ashx?url=%7e%2fApp_Data%2fUpload%2fPCSJA20-11532.pdf" TargetMode="External"/><Relationship Id="rId18" Type="http://schemas.openxmlformats.org/officeDocument/2006/relationships/hyperlink" Target="http://actosadministrativos.ramajudicial.gov.co/web/Acto%20Administrativo/Default.aspx?ID=14085" TargetMode="External"/><Relationship Id="rId39" Type="http://schemas.openxmlformats.org/officeDocument/2006/relationships/hyperlink" Target="http://actosadministrativos.ramajudicial.gov.co/web/Acto%20Administrativo/Default.aspx?ID=14171"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K27"/>
  <sheetViews>
    <sheetView showGridLines="0" zoomScaleNormal="100" zoomScaleSheetLayoutView="50" workbookViewId="0">
      <selection activeCell="F11" sqref="F11"/>
    </sheetView>
  </sheetViews>
  <sheetFormatPr defaultColWidth="11.42578125" defaultRowHeight="18.75"/>
  <cols>
    <col min="1" max="1" width="18.42578125" style="2" customWidth="1"/>
    <col min="2" max="3" width="12.42578125" style="2" customWidth="1"/>
    <col min="4" max="4" width="12.28515625" style="2" hidden="1" customWidth="1"/>
    <col min="5" max="5" width="22.42578125" style="2" customWidth="1"/>
    <col min="6" max="6" width="21.85546875" style="2" customWidth="1"/>
    <col min="7" max="7" width="26.42578125" style="2" customWidth="1"/>
    <col min="8" max="8" width="16.28515625" style="2" customWidth="1"/>
    <col min="9" max="9" width="30.85546875" style="6" hidden="1" customWidth="1"/>
    <col min="10" max="10" width="36.42578125" style="2" customWidth="1"/>
    <col min="11" max="16384" width="11.42578125" style="2"/>
  </cols>
  <sheetData>
    <row r="1" spans="1:11">
      <c r="A1" s="113" t="s">
        <v>0</v>
      </c>
      <c r="B1" s="114"/>
      <c r="C1" s="114"/>
      <c r="D1" s="114"/>
      <c r="E1" s="114"/>
      <c r="F1" s="114"/>
      <c r="G1" s="114"/>
      <c r="H1" s="115"/>
      <c r="I1" s="5" t="s">
        <v>1</v>
      </c>
    </row>
    <row r="2" spans="1:11">
      <c r="A2" s="116" t="s">
        <v>2</v>
      </c>
      <c r="B2" s="117"/>
      <c r="C2" s="117"/>
      <c r="D2" s="117"/>
      <c r="E2" s="117"/>
      <c r="F2" s="117"/>
      <c r="G2" s="117"/>
      <c r="H2" s="118"/>
      <c r="I2" s="6" t="s">
        <v>3</v>
      </c>
    </row>
    <row r="3" spans="1:11">
      <c r="A3" s="116" t="s">
        <v>4</v>
      </c>
      <c r="B3" s="117"/>
      <c r="C3" s="117"/>
      <c r="D3" s="117"/>
      <c r="E3" s="117"/>
      <c r="F3" s="117"/>
      <c r="G3" s="117"/>
      <c r="H3" s="118"/>
      <c r="I3" s="6" t="s">
        <v>5</v>
      </c>
    </row>
    <row r="4" spans="1:11" ht="27">
      <c r="A4" s="119" t="s">
        <v>6</v>
      </c>
      <c r="B4" s="120"/>
      <c r="C4" s="120"/>
      <c r="D4" s="120"/>
      <c r="E4" s="120"/>
      <c r="F4" s="120"/>
      <c r="G4" s="120"/>
      <c r="H4" s="121"/>
      <c r="I4" s="6" t="s">
        <v>7</v>
      </c>
    </row>
    <row r="5" spans="1:11">
      <c r="A5" s="25"/>
      <c r="B5" s="24"/>
      <c r="C5" s="24"/>
      <c r="D5" s="24"/>
      <c r="E5" s="24"/>
      <c r="F5" s="24"/>
      <c r="G5" s="24"/>
      <c r="H5" s="26"/>
      <c r="I5" s="6" t="s">
        <v>8</v>
      </c>
    </row>
    <row r="6" spans="1:11" s="4" customFormat="1" ht="34.5" customHeight="1">
      <c r="A6" s="122" t="s">
        <v>9</v>
      </c>
      <c r="B6" s="123"/>
      <c r="C6" s="123"/>
      <c r="D6" s="8"/>
      <c r="E6" s="124" t="s">
        <v>10</v>
      </c>
      <c r="F6" s="124"/>
      <c r="G6" s="9" t="s">
        <v>11</v>
      </c>
      <c r="H6" s="36">
        <v>2019</v>
      </c>
      <c r="I6" s="6" t="s">
        <v>12</v>
      </c>
    </row>
    <row r="7" spans="1:11" ht="26.25" customHeight="1">
      <c r="A7" s="134" t="s">
        <v>13</v>
      </c>
      <c r="B7" s="135"/>
      <c r="C7" s="135"/>
      <c r="D7" s="10"/>
      <c r="E7" s="136" t="s">
        <v>14</v>
      </c>
      <c r="F7" s="136"/>
      <c r="G7" s="10" t="s">
        <v>15</v>
      </c>
      <c r="H7" s="27" t="s">
        <v>16</v>
      </c>
    </row>
    <row r="8" spans="1:11" ht="18" customHeight="1">
      <c r="A8" s="137" t="s">
        <v>17</v>
      </c>
      <c r="B8" s="138"/>
      <c r="C8" s="139"/>
      <c r="D8" s="11"/>
      <c r="E8" s="136" t="s">
        <v>18</v>
      </c>
      <c r="F8" s="136"/>
      <c r="H8" s="143" t="s">
        <v>19</v>
      </c>
    </row>
    <row r="9" spans="1:11" ht="85.5" customHeight="1">
      <c r="A9" s="140"/>
      <c r="B9" s="141"/>
      <c r="C9" s="142"/>
      <c r="D9" s="11"/>
      <c r="E9" s="144" t="s">
        <v>20</v>
      </c>
      <c r="F9" s="144"/>
      <c r="G9" s="62">
        <v>2020</v>
      </c>
      <c r="H9" s="143"/>
      <c r="J9" s="21"/>
      <c r="K9" s="21"/>
    </row>
    <row r="10" spans="1:11" ht="32.25" customHeight="1">
      <c r="A10" s="28" t="s">
        <v>11</v>
      </c>
      <c r="B10" s="14" t="s">
        <v>21</v>
      </c>
      <c r="C10" s="15" t="s">
        <v>22</v>
      </c>
      <c r="D10" s="16" t="s">
        <v>23</v>
      </c>
      <c r="E10" s="15" t="s">
        <v>23</v>
      </c>
      <c r="F10" s="16"/>
      <c r="G10" s="12"/>
      <c r="H10" s="29"/>
    </row>
    <row r="11" spans="1:11" ht="19.5" customHeight="1">
      <c r="A11" s="36">
        <v>2019</v>
      </c>
      <c r="B11" s="51">
        <v>0.96</v>
      </c>
      <c r="C11" s="37">
        <v>0.55000000000000004</v>
      </c>
      <c r="D11" s="38" t="e">
        <f>+#REF!/C11</f>
        <v>#REF!</v>
      </c>
      <c r="E11" s="39">
        <v>0.5</v>
      </c>
      <c r="F11" s="40"/>
      <c r="G11" s="40"/>
      <c r="H11" s="31"/>
      <c r="I11" s="2"/>
    </row>
    <row r="12" spans="1:11" ht="17.25" customHeight="1">
      <c r="A12" s="52"/>
      <c r="B12" s="53"/>
      <c r="C12" s="37"/>
      <c r="D12" s="38" t="e">
        <f>+#REF!/C12</f>
        <v>#REF!</v>
      </c>
      <c r="E12" s="39"/>
      <c r="F12" s="19"/>
      <c r="G12" s="19"/>
      <c r="H12" s="31"/>
      <c r="I12" s="7" t="e">
        <f>+B11/C12</f>
        <v>#DIV/0!</v>
      </c>
    </row>
    <row r="13" spans="1:11">
      <c r="A13" s="30"/>
      <c r="B13" s="22"/>
      <c r="C13" s="23"/>
      <c r="D13" s="17" t="e">
        <f>+B13/C13</f>
        <v>#DIV/0!</v>
      </c>
      <c r="E13" s="18"/>
      <c r="F13" s="19"/>
      <c r="G13" s="19"/>
      <c r="H13" s="31"/>
      <c r="I13" s="7" t="e">
        <f>+B13/C13</f>
        <v>#DIV/0!</v>
      </c>
    </row>
    <row r="14" spans="1:11">
      <c r="A14" s="32"/>
      <c r="B14" s="22"/>
      <c r="C14" s="23"/>
      <c r="D14" s="17" t="e">
        <f>+B14/C14</f>
        <v>#DIV/0!</v>
      </c>
      <c r="E14" s="18"/>
      <c r="F14" s="19"/>
      <c r="G14" s="19"/>
      <c r="H14" s="31"/>
      <c r="I14" s="7" t="e">
        <f>+B14/C14</f>
        <v>#DIV/0!</v>
      </c>
    </row>
    <row r="15" spans="1:11" ht="26.25" customHeight="1">
      <c r="A15" s="33"/>
      <c r="B15" s="13"/>
      <c r="C15" s="13"/>
      <c r="D15" s="13"/>
      <c r="E15" s="13"/>
      <c r="F15" s="13"/>
      <c r="G15" s="12"/>
      <c r="H15" s="29"/>
    </row>
    <row r="16" spans="1:11" ht="26.25" customHeight="1">
      <c r="A16" s="33"/>
      <c r="B16" s="13"/>
      <c r="C16" s="13"/>
      <c r="D16" s="13"/>
      <c r="E16" s="13"/>
      <c r="F16" s="13"/>
      <c r="G16" s="12"/>
      <c r="H16" s="29"/>
    </row>
    <row r="17" spans="1:8" ht="26.25" customHeight="1">
      <c r="A17" s="33"/>
      <c r="B17" s="13"/>
      <c r="C17" s="13"/>
      <c r="D17" s="13"/>
      <c r="E17" s="13"/>
      <c r="F17" s="13"/>
      <c r="G17" s="12"/>
      <c r="H17" s="29"/>
    </row>
    <row r="18" spans="1:8" ht="26.25" customHeight="1">
      <c r="A18" s="33"/>
      <c r="B18" s="13"/>
      <c r="C18" s="13"/>
      <c r="D18" s="13"/>
      <c r="E18" s="13"/>
      <c r="F18" s="13"/>
      <c r="G18" s="12"/>
      <c r="H18" s="29"/>
    </row>
    <row r="19" spans="1:8" ht="26.25" customHeight="1">
      <c r="A19" s="33"/>
      <c r="B19" s="13"/>
      <c r="C19" s="13"/>
      <c r="D19" s="13"/>
      <c r="E19" s="13"/>
      <c r="F19" s="13"/>
      <c r="G19" s="12"/>
      <c r="H19" s="29"/>
    </row>
    <row r="20" spans="1:8" ht="26.25" customHeight="1">
      <c r="A20" s="33"/>
      <c r="B20" s="13"/>
      <c r="C20" s="13"/>
      <c r="D20" s="13"/>
      <c r="E20" s="13"/>
      <c r="F20" s="13"/>
      <c r="G20" s="12"/>
      <c r="H20" s="29"/>
    </row>
    <row r="21" spans="1:8" ht="26.25" customHeight="1">
      <c r="A21" s="33"/>
      <c r="B21" s="13"/>
      <c r="C21" s="13"/>
      <c r="D21" s="13"/>
      <c r="E21" s="13"/>
      <c r="F21" s="13"/>
      <c r="G21" s="12"/>
      <c r="H21" s="29"/>
    </row>
    <row r="22" spans="1:8" ht="26.25" customHeight="1">
      <c r="A22" s="33"/>
      <c r="B22" s="13"/>
      <c r="C22" s="13"/>
      <c r="D22" s="13"/>
      <c r="E22" s="13"/>
      <c r="F22" s="13"/>
      <c r="G22" s="12"/>
      <c r="H22" s="29"/>
    </row>
    <row r="23" spans="1:8" ht="26.25" customHeight="1">
      <c r="A23" s="33"/>
      <c r="B23" s="13"/>
      <c r="C23" s="13"/>
      <c r="D23" s="13"/>
      <c r="E23" s="13"/>
      <c r="F23" s="13"/>
      <c r="G23" s="12"/>
      <c r="H23" s="29"/>
    </row>
    <row r="24" spans="1:8" ht="26.25" customHeight="1">
      <c r="A24" s="33"/>
      <c r="B24" s="13"/>
      <c r="C24" s="13"/>
      <c r="D24" s="13"/>
      <c r="E24" s="13"/>
      <c r="F24" s="13"/>
      <c r="G24" s="12"/>
      <c r="H24" s="29"/>
    </row>
    <row r="25" spans="1:8" ht="20.25">
      <c r="A25" s="125" t="s">
        <v>24</v>
      </c>
      <c r="B25" s="126"/>
      <c r="C25" s="126"/>
      <c r="D25" s="126"/>
      <c r="E25" s="126"/>
      <c r="F25" s="126"/>
      <c r="G25" s="126"/>
      <c r="H25" s="127"/>
    </row>
    <row r="26" spans="1:8" ht="18.75" customHeight="1">
      <c r="A26" s="128" t="s">
        <v>25</v>
      </c>
      <c r="B26" s="129"/>
      <c r="C26" s="129"/>
      <c r="D26" s="129"/>
      <c r="E26" s="129"/>
      <c r="F26" s="129"/>
      <c r="G26" s="129"/>
      <c r="H26" s="130"/>
    </row>
    <row r="27" spans="1:8" ht="38.1" customHeight="1">
      <c r="A27" s="131"/>
      <c r="B27" s="132"/>
      <c r="C27" s="132"/>
      <c r="D27" s="132"/>
      <c r="E27" s="132"/>
      <c r="F27" s="132"/>
      <c r="G27" s="132"/>
      <c r="H27" s="133"/>
    </row>
  </sheetData>
  <mergeCells count="14">
    <mergeCell ref="A25:H25"/>
    <mergeCell ref="A26:H27"/>
    <mergeCell ref="A7:C7"/>
    <mergeCell ref="E7:F7"/>
    <mergeCell ref="A8:C9"/>
    <mergeCell ref="E8:F8"/>
    <mergeCell ref="H8:H9"/>
    <mergeCell ref="E9:F9"/>
    <mergeCell ref="A1:H1"/>
    <mergeCell ref="A2:H2"/>
    <mergeCell ref="A3:H3"/>
    <mergeCell ref="A4:H4"/>
    <mergeCell ref="A6:C6"/>
    <mergeCell ref="E6:F6"/>
  </mergeCells>
  <conditionalFormatting sqref="D11:D14">
    <cfRule type="expression" dxfId="44" priority="18" stopIfTrue="1">
      <formula>$E11=$I$2</formula>
    </cfRule>
    <cfRule type="expression" dxfId="43" priority="19" stopIfTrue="1">
      <formula>$E11=$I$3</formula>
    </cfRule>
    <cfRule type="expression" dxfId="42" priority="20" stopIfTrue="1">
      <formula>$E11=$I$4</formula>
    </cfRule>
  </conditionalFormatting>
  <conditionalFormatting sqref="C11:C12 B13:C14">
    <cfRule type="expression" dxfId="41" priority="21" stopIfTrue="1">
      <formula>OR($E11=$I$2,$E11=$I$1)</formula>
    </cfRule>
    <cfRule type="expression" dxfId="40" priority="22" stopIfTrue="1">
      <formula>$E11=$I$3</formula>
    </cfRule>
    <cfRule type="expression" dxfId="39" priority="23" stopIfTrue="1">
      <formula>$E11=$I$4</formula>
    </cfRule>
  </conditionalFormatting>
  <conditionalFormatting sqref="B11">
    <cfRule type="expression" dxfId="38" priority="31" stopIfTrue="1">
      <formula>OR($E12=$I$2,$E12=$I$1)</formula>
    </cfRule>
    <cfRule type="expression" dxfId="37" priority="32" stopIfTrue="1">
      <formula>$E12=$I$3</formula>
    </cfRule>
    <cfRule type="expression" dxfId="36" priority="33" stopIfTrue="1">
      <formula>$E12=$I$4</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8:H9" xr:uid="{00000000-0002-0000-00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drawing r:id="rId2"/>
  <legacyDrawing r:id="rId3"/>
  <controls>
    <mc:AlternateContent xmlns:mc="http://schemas.openxmlformats.org/markup-compatibility/2006">
      <mc:Choice Requires="x14">
        <control shapeId="1797151" r:id="rId8" name="Control 31">
          <controlPr defaultSize="0" r:id="rId9">
            <anchor moveWithCells="1">
              <from>
                <xdr:col>7</xdr:col>
                <xdr:colOff>1047750</xdr:colOff>
                <xdr:row>9</xdr:row>
                <xdr:rowOff>266700</xdr:rowOff>
              </from>
              <to>
                <xdr:col>9</xdr:col>
                <xdr:colOff>876300</xdr:colOff>
                <xdr:row>10</xdr:row>
                <xdr:rowOff>85725</xdr:rowOff>
              </to>
            </anchor>
          </controlPr>
        </control>
      </mc:Choice>
      <mc:Fallback>
        <control shapeId="1797151" r:id="rId8" name="Control 31"/>
      </mc:Fallback>
    </mc:AlternateContent>
    <mc:AlternateContent xmlns:mc="http://schemas.openxmlformats.org/markup-compatibility/2006">
      <mc:Choice Requires="x14">
        <control shapeId="1797152" r:id="rId7" name="Control 32">
          <controlPr defaultSize="0" r:id="rId5">
            <anchor moveWithCells="1">
              <from>
                <xdr:col>7</xdr:col>
                <xdr:colOff>1047750</xdr:colOff>
                <xdr:row>9</xdr:row>
                <xdr:rowOff>266700</xdr:rowOff>
              </from>
              <to>
                <xdr:col>9</xdr:col>
                <xdr:colOff>876300</xdr:colOff>
                <xdr:row>10</xdr:row>
                <xdr:rowOff>85725</xdr:rowOff>
              </to>
            </anchor>
          </controlPr>
        </control>
      </mc:Choice>
      <mc:Fallback>
        <control shapeId="1797152" r:id="rId7" name="Control 32"/>
      </mc:Fallback>
    </mc:AlternateContent>
    <mc:AlternateContent xmlns:mc="http://schemas.openxmlformats.org/markup-compatibility/2006">
      <mc:Choice Requires="x14">
        <control shapeId="1797153" r:id="rId6" name="Control 33">
          <controlPr defaultSize="0" r:id="rId5">
            <anchor moveWithCells="1">
              <from>
                <xdr:col>7</xdr:col>
                <xdr:colOff>1047750</xdr:colOff>
                <xdr:row>9</xdr:row>
                <xdr:rowOff>266700</xdr:rowOff>
              </from>
              <to>
                <xdr:col>9</xdr:col>
                <xdr:colOff>876300</xdr:colOff>
                <xdr:row>10</xdr:row>
                <xdr:rowOff>85725</xdr:rowOff>
              </to>
            </anchor>
          </controlPr>
        </control>
      </mc:Choice>
      <mc:Fallback>
        <control shapeId="1797153" r:id="rId6" name="Control 33"/>
      </mc:Fallback>
    </mc:AlternateContent>
    <mc:AlternateContent xmlns:mc="http://schemas.openxmlformats.org/markup-compatibility/2006">
      <mc:Choice Requires="x14">
        <control shapeId="1797154" r:id="rId4" name="Control 34">
          <controlPr defaultSize="0" r:id="rId5">
            <anchor moveWithCells="1">
              <from>
                <xdr:col>7</xdr:col>
                <xdr:colOff>1047750</xdr:colOff>
                <xdr:row>9</xdr:row>
                <xdr:rowOff>266700</xdr:rowOff>
              </from>
              <to>
                <xdr:col>9</xdr:col>
                <xdr:colOff>876300</xdr:colOff>
                <xdr:row>10</xdr:row>
                <xdr:rowOff>85725</xdr:rowOff>
              </to>
            </anchor>
          </controlPr>
        </control>
      </mc:Choice>
      <mc:Fallback>
        <control shapeId="1797154" r:id="rId4" name="Control 34"/>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2B90B-0032-45BA-BCB2-74AAC3A01D91}">
  <sheetPr>
    <pageSetUpPr fitToPage="1"/>
  </sheetPr>
  <dimension ref="A1:M25"/>
  <sheetViews>
    <sheetView showGridLines="0" tabSelected="1" topLeftCell="A13" zoomScale="85" zoomScaleNormal="85" zoomScaleSheetLayoutView="50" workbookViewId="0">
      <selection activeCell="A16" sqref="A16:H16"/>
    </sheetView>
  </sheetViews>
  <sheetFormatPr defaultColWidth="11.42578125" defaultRowHeight="18.75"/>
  <cols>
    <col min="1" max="1" width="27.140625" style="2" customWidth="1"/>
    <col min="2" max="2" width="12" style="2" customWidth="1"/>
    <col min="3" max="3" width="18.42578125" style="2" customWidth="1"/>
    <col min="4" max="4" width="12.28515625" style="2" hidden="1" customWidth="1"/>
    <col min="5" max="5" width="19.7109375" style="2" customWidth="1"/>
    <col min="6" max="6" width="21.85546875" style="2" customWidth="1"/>
    <col min="7" max="7" width="22.28515625" style="2" customWidth="1"/>
    <col min="8" max="8" width="16.28515625" style="2" customWidth="1"/>
    <col min="9" max="9" width="11" style="1" customWidth="1"/>
    <col min="10" max="10" width="30.85546875" style="6" hidden="1" customWidth="1"/>
    <col min="11" max="11" width="12" style="2" customWidth="1"/>
    <col min="12" max="12" width="20.7109375" style="2" customWidth="1"/>
    <col min="13" max="13" width="14.140625" style="2" customWidth="1"/>
    <col min="14" max="14" width="13.42578125" style="2" customWidth="1"/>
    <col min="15" max="16384" width="11.42578125" style="2"/>
  </cols>
  <sheetData>
    <row r="1" spans="1:13">
      <c r="A1" s="113" t="s">
        <v>0</v>
      </c>
      <c r="B1" s="114"/>
      <c r="C1" s="114"/>
      <c r="D1" s="114"/>
      <c r="E1" s="114"/>
      <c r="F1" s="114"/>
      <c r="G1" s="114"/>
      <c r="H1" s="115"/>
      <c r="J1" s="5" t="s">
        <v>1</v>
      </c>
      <c r="K1" s="5"/>
    </row>
    <row r="2" spans="1:13">
      <c r="A2" s="116" t="s">
        <v>2</v>
      </c>
      <c r="B2" s="117"/>
      <c r="C2" s="117"/>
      <c r="D2" s="117"/>
      <c r="E2" s="117"/>
      <c r="F2" s="117"/>
      <c r="G2" s="117"/>
      <c r="H2" s="118"/>
      <c r="J2" s="6" t="s">
        <v>3</v>
      </c>
      <c r="K2" s="6"/>
    </row>
    <row r="3" spans="1:13">
      <c r="A3" s="116" t="s">
        <v>4</v>
      </c>
      <c r="B3" s="117"/>
      <c r="C3" s="117"/>
      <c r="D3" s="117"/>
      <c r="E3" s="117"/>
      <c r="F3" s="117"/>
      <c r="G3" s="117"/>
      <c r="H3" s="118"/>
      <c r="J3" s="6" t="s">
        <v>5</v>
      </c>
      <c r="K3" s="6"/>
    </row>
    <row r="4" spans="1:13" s="4" customFormat="1" ht="34.5" customHeight="1">
      <c r="A4" s="122" t="s">
        <v>9</v>
      </c>
      <c r="B4" s="123"/>
      <c r="C4" s="123"/>
      <c r="D4" s="8"/>
      <c r="E4" s="124" t="s">
        <v>26</v>
      </c>
      <c r="F4" s="124"/>
      <c r="G4" s="9" t="s">
        <v>11</v>
      </c>
      <c r="H4" s="34" t="s">
        <v>27</v>
      </c>
      <c r="I4" s="3"/>
      <c r="J4" s="6" t="s">
        <v>12</v>
      </c>
    </row>
    <row r="5" spans="1:13" ht="41.25" customHeight="1">
      <c r="A5" s="134" t="s">
        <v>13</v>
      </c>
      <c r="B5" s="135"/>
      <c r="C5" s="135"/>
      <c r="D5" s="10"/>
      <c r="E5" s="136" t="s">
        <v>14</v>
      </c>
      <c r="F5" s="136"/>
      <c r="G5" s="10" t="s">
        <v>15</v>
      </c>
      <c r="H5" s="27" t="s">
        <v>16</v>
      </c>
    </row>
    <row r="6" spans="1:13" ht="18" customHeight="1">
      <c r="A6" s="148" t="s">
        <v>28</v>
      </c>
      <c r="B6" s="149"/>
      <c r="C6" s="150"/>
      <c r="D6" s="11"/>
      <c r="E6" s="136" t="s">
        <v>18</v>
      </c>
      <c r="F6" s="136"/>
      <c r="G6" s="154">
        <f>206/206</f>
        <v>1</v>
      </c>
      <c r="H6" s="155" t="s">
        <v>29</v>
      </c>
    </row>
    <row r="7" spans="1:13" ht="56.25" customHeight="1">
      <c r="A7" s="151"/>
      <c r="B7" s="152"/>
      <c r="C7" s="153"/>
      <c r="D7" s="11"/>
      <c r="E7" s="144" t="s">
        <v>30</v>
      </c>
      <c r="F7" s="144"/>
      <c r="G7" s="154">
        <f>197/200</f>
        <v>0.98499999999999999</v>
      </c>
      <c r="H7" s="155"/>
      <c r="K7" s="20"/>
      <c r="L7" s="21"/>
      <c r="M7" s="21"/>
    </row>
    <row r="8" spans="1:13" ht="39" customHeight="1">
      <c r="A8" s="101" t="s">
        <v>11</v>
      </c>
      <c r="B8" s="95" t="s">
        <v>21</v>
      </c>
      <c r="C8" s="96" t="s">
        <v>22</v>
      </c>
      <c r="D8" s="97" t="s">
        <v>23</v>
      </c>
      <c r="E8" s="156" t="s">
        <v>23</v>
      </c>
      <c r="F8" s="157"/>
      <c r="G8" s="98"/>
      <c r="H8" s="99"/>
      <c r="K8" s="91" t="s">
        <v>31</v>
      </c>
      <c r="L8" s="92" t="s">
        <v>32</v>
      </c>
    </row>
    <row r="9" spans="1:13">
      <c r="A9" s="102" t="s">
        <v>33</v>
      </c>
      <c r="B9" s="87">
        <f>235/235</f>
        <v>1</v>
      </c>
      <c r="C9" s="23">
        <v>1</v>
      </c>
      <c r="D9" s="17">
        <f>+B9/C9</f>
        <v>1</v>
      </c>
      <c r="E9" s="35">
        <v>0.9</v>
      </c>
      <c r="F9" s="19"/>
      <c r="G9" s="19"/>
      <c r="H9" s="31"/>
      <c r="J9" s="7">
        <f>+B9/C9</f>
        <v>1</v>
      </c>
      <c r="K9" s="93" t="s">
        <v>33</v>
      </c>
      <c r="L9" s="93">
        <v>235</v>
      </c>
    </row>
    <row r="10" spans="1:13">
      <c r="A10" s="102" t="s">
        <v>34</v>
      </c>
      <c r="B10" s="103">
        <f>L10/L10</f>
        <v>1</v>
      </c>
      <c r="C10" s="23">
        <v>1</v>
      </c>
      <c r="D10" s="17">
        <f>+B10/C10</f>
        <v>1</v>
      </c>
      <c r="E10" s="35">
        <v>0.9</v>
      </c>
      <c r="F10" s="19"/>
      <c r="G10" s="19"/>
      <c r="H10" s="31"/>
      <c r="J10" s="7">
        <f>+B10/C10</f>
        <v>1</v>
      </c>
      <c r="K10" s="93" t="s">
        <v>34</v>
      </c>
      <c r="L10" s="93">
        <v>248</v>
      </c>
    </row>
    <row r="11" spans="1:13">
      <c r="A11" s="102" t="s">
        <v>35</v>
      </c>
      <c r="B11" s="104"/>
      <c r="C11" s="23"/>
      <c r="D11" s="17" t="e">
        <f>+B11/C11</f>
        <v>#DIV/0!</v>
      </c>
      <c r="E11" s="35"/>
      <c r="F11" s="19"/>
      <c r="G11" s="19"/>
      <c r="H11" s="31"/>
      <c r="J11" s="7" t="e">
        <f>+B11/C11</f>
        <v>#DIV/0!</v>
      </c>
      <c r="K11" s="93" t="s">
        <v>35</v>
      </c>
      <c r="L11" s="93"/>
    </row>
    <row r="12" spans="1:13">
      <c r="A12" s="102" t="s">
        <v>36</v>
      </c>
      <c r="B12" s="105"/>
      <c r="C12" s="23"/>
      <c r="D12" s="17" t="e">
        <f>+B12/C12</f>
        <v>#DIV/0!</v>
      </c>
      <c r="E12" s="35"/>
      <c r="F12" s="19"/>
      <c r="G12" s="19"/>
      <c r="H12" s="31"/>
      <c r="J12" s="7" t="e">
        <f>+B12/C12</f>
        <v>#DIV/0!</v>
      </c>
      <c r="K12" s="93" t="s">
        <v>36</v>
      </c>
      <c r="L12" s="93"/>
    </row>
    <row r="13" spans="1:13" ht="271.5" customHeight="1">
      <c r="A13" s="158"/>
      <c r="B13" s="159"/>
      <c r="C13" s="159"/>
      <c r="D13" s="159"/>
      <c r="E13" s="159"/>
      <c r="F13" s="159"/>
      <c r="G13" s="159"/>
      <c r="H13" s="160"/>
      <c r="J13" s="7" t="e">
        <f>+B13/C13</f>
        <v>#DIV/0!</v>
      </c>
    </row>
    <row r="14" spans="1:13" ht="20.25">
      <c r="A14" s="125" t="s">
        <v>24</v>
      </c>
      <c r="B14" s="126"/>
      <c r="C14" s="126"/>
      <c r="D14" s="126"/>
      <c r="E14" s="126"/>
      <c r="F14" s="126"/>
      <c r="G14" s="126"/>
      <c r="H14" s="127"/>
    </row>
    <row r="15" spans="1:13" ht="135" customHeight="1">
      <c r="A15" s="145" t="s">
        <v>37</v>
      </c>
      <c r="B15" s="146"/>
      <c r="C15" s="146"/>
      <c r="D15" s="146"/>
      <c r="E15" s="146"/>
      <c r="F15" s="146"/>
      <c r="G15" s="146"/>
      <c r="H15" s="147"/>
    </row>
    <row r="16" spans="1:13" ht="46.5" customHeight="1">
      <c r="A16" s="145" t="s">
        <v>38</v>
      </c>
      <c r="B16" s="146"/>
      <c r="C16" s="146"/>
      <c r="D16" s="146"/>
      <c r="E16" s="146"/>
      <c r="F16" s="146"/>
      <c r="G16" s="146"/>
      <c r="H16" s="147"/>
    </row>
    <row r="17" spans="1:13" ht="165.75" customHeight="1">
      <c r="A17" s="145"/>
      <c r="B17" s="146"/>
      <c r="C17" s="146"/>
      <c r="D17" s="146"/>
      <c r="E17" s="146"/>
      <c r="F17" s="146"/>
      <c r="G17" s="146"/>
      <c r="H17" s="147"/>
      <c r="K17"/>
      <c r="L17"/>
      <c r="M17"/>
    </row>
    <row r="18" spans="1:13" ht="161.44999999999999" customHeight="1">
      <c r="A18" s="145"/>
      <c r="B18" s="146"/>
      <c r="C18" s="146"/>
      <c r="D18" s="146"/>
      <c r="E18" s="146"/>
      <c r="F18" s="146"/>
      <c r="G18" s="146"/>
      <c r="H18" s="147"/>
      <c r="K18"/>
      <c r="L18"/>
      <c r="M18"/>
    </row>
    <row r="19" spans="1:13">
      <c r="A19" s="86"/>
      <c r="K19"/>
      <c r="L19"/>
      <c r="M19"/>
    </row>
    <row r="20" spans="1:13">
      <c r="K20"/>
      <c r="L20"/>
      <c r="M20"/>
    </row>
    <row r="21" spans="1:13" ht="17.45" customHeight="1">
      <c r="K21"/>
      <c r="L21"/>
      <c r="M21"/>
    </row>
    <row r="22" spans="1:13">
      <c r="K22" s="89"/>
      <c r="L22" s="89"/>
    </row>
    <row r="25" spans="1:13">
      <c r="K25" s="90"/>
    </row>
  </sheetData>
  <mergeCells count="19">
    <mergeCell ref="A18:H18"/>
    <mergeCell ref="A6:C7"/>
    <mergeCell ref="E6:F6"/>
    <mergeCell ref="G6:G7"/>
    <mergeCell ref="H6:H7"/>
    <mergeCell ref="E7:F7"/>
    <mergeCell ref="E8:F8"/>
    <mergeCell ref="A13:H13"/>
    <mergeCell ref="A14:H14"/>
    <mergeCell ref="A15:H15"/>
    <mergeCell ref="A16:H16"/>
    <mergeCell ref="A17:H17"/>
    <mergeCell ref="A5:C5"/>
    <mergeCell ref="E5:F5"/>
    <mergeCell ref="A1:H1"/>
    <mergeCell ref="A2:H2"/>
    <mergeCell ref="A3:H3"/>
    <mergeCell ref="A4:C4"/>
    <mergeCell ref="E4:F4"/>
  </mergeCells>
  <conditionalFormatting sqref="D9:D12 A13">
    <cfRule type="expression" dxfId="35" priority="1" stopIfTrue="1">
      <formula>$E9=$J$2</formula>
    </cfRule>
    <cfRule type="expression" dxfId="34" priority="2" stopIfTrue="1">
      <formula>$E9=$J$3</formula>
    </cfRule>
    <cfRule type="expression" dxfId="33" priority="3" stopIfTrue="1">
      <formula>$E9=#REF!</formula>
    </cfRule>
  </conditionalFormatting>
  <conditionalFormatting sqref="B10:C12 C9:C10">
    <cfRule type="expression" dxfId="32" priority="4" stopIfTrue="1">
      <formula>OR($E9=$J$2,$E9=$J$1)</formula>
    </cfRule>
    <cfRule type="expression" dxfId="31" priority="5" stopIfTrue="1">
      <formula>$E9=$J$3</formula>
    </cfRule>
    <cfRule type="expression" dxfId="30" priority="6" stopIfTrue="1">
      <formula>$E9=#REF!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6:H7" xr:uid="{34FBE6A1-0DF6-4409-A9D9-299501D0EE8A}"/>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rowBreaks count="1" manualBreakCount="1">
    <brk id="1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5"/>
  <sheetViews>
    <sheetView showGridLines="0" topLeftCell="A13" zoomScale="85" zoomScaleNormal="85" zoomScaleSheetLayoutView="50" workbookViewId="0">
      <selection activeCell="P10" sqref="P10"/>
    </sheetView>
  </sheetViews>
  <sheetFormatPr defaultColWidth="11.42578125" defaultRowHeight="18.75"/>
  <cols>
    <col min="1" max="1" width="27.140625" style="2" customWidth="1"/>
    <col min="2" max="2" width="12" style="2" customWidth="1"/>
    <col min="3" max="3" width="18.42578125" style="2" customWidth="1"/>
    <col min="4" max="4" width="12.28515625" style="2" hidden="1" customWidth="1"/>
    <col min="5" max="5" width="19.7109375" style="2" customWidth="1"/>
    <col min="6" max="6" width="21.85546875" style="2" customWidth="1"/>
    <col min="7" max="7" width="22.28515625" style="2" customWidth="1"/>
    <col min="8" max="8" width="16.28515625" style="2" customWidth="1"/>
    <col min="9" max="9" width="11" style="1" customWidth="1"/>
    <col min="10" max="10" width="30.85546875" style="6" hidden="1" customWidth="1"/>
    <col min="11" max="11" width="12" style="2" customWidth="1"/>
    <col min="12" max="12" width="20.7109375" style="2" customWidth="1"/>
    <col min="13" max="13" width="14.140625" style="2" customWidth="1"/>
    <col min="14" max="14" width="13.42578125" style="2" customWidth="1"/>
    <col min="15" max="16384" width="11.42578125" style="2"/>
  </cols>
  <sheetData>
    <row r="1" spans="1:13">
      <c r="A1" s="113" t="s">
        <v>0</v>
      </c>
      <c r="B1" s="114"/>
      <c r="C1" s="114"/>
      <c r="D1" s="114"/>
      <c r="E1" s="114"/>
      <c r="F1" s="114"/>
      <c r="G1" s="114"/>
      <c r="H1" s="115"/>
      <c r="J1" s="5" t="s">
        <v>1</v>
      </c>
      <c r="K1" s="5"/>
    </row>
    <row r="2" spans="1:13">
      <c r="A2" s="116" t="s">
        <v>2</v>
      </c>
      <c r="B2" s="117"/>
      <c r="C2" s="117"/>
      <c r="D2" s="117"/>
      <c r="E2" s="117"/>
      <c r="F2" s="117"/>
      <c r="G2" s="117"/>
      <c r="H2" s="118"/>
      <c r="J2" s="6" t="s">
        <v>3</v>
      </c>
      <c r="K2" s="6"/>
    </row>
    <row r="3" spans="1:13">
      <c r="A3" s="116" t="s">
        <v>4</v>
      </c>
      <c r="B3" s="117"/>
      <c r="C3" s="117"/>
      <c r="D3" s="117"/>
      <c r="E3" s="117"/>
      <c r="F3" s="117"/>
      <c r="G3" s="117"/>
      <c r="H3" s="118"/>
      <c r="J3" s="6" t="s">
        <v>5</v>
      </c>
      <c r="K3" s="6"/>
    </row>
    <row r="4" spans="1:13" s="4" customFormat="1" ht="34.5" customHeight="1">
      <c r="A4" s="122" t="s">
        <v>9</v>
      </c>
      <c r="B4" s="123"/>
      <c r="C4" s="123"/>
      <c r="D4" s="8"/>
      <c r="E4" s="124" t="s">
        <v>26</v>
      </c>
      <c r="F4" s="124"/>
      <c r="G4" s="9" t="s">
        <v>11</v>
      </c>
      <c r="H4" s="34" t="s">
        <v>39</v>
      </c>
      <c r="I4" s="3"/>
      <c r="J4" s="6" t="s">
        <v>12</v>
      </c>
    </row>
    <row r="5" spans="1:13" ht="41.25" customHeight="1">
      <c r="A5" s="134" t="s">
        <v>13</v>
      </c>
      <c r="B5" s="135"/>
      <c r="C5" s="135"/>
      <c r="D5" s="10"/>
      <c r="E5" s="136" t="s">
        <v>14</v>
      </c>
      <c r="F5" s="136"/>
      <c r="G5" s="10" t="s">
        <v>15</v>
      </c>
      <c r="H5" s="27" t="s">
        <v>16</v>
      </c>
    </row>
    <row r="6" spans="1:13" ht="18" customHeight="1">
      <c r="A6" s="148" t="s">
        <v>28</v>
      </c>
      <c r="B6" s="149"/>
      <c r="C6" s="150"/>
      <c r="D6" s="11"/>
      <c r="E6" s="136" t="s">
        <v>18</v>
      </c>
      <c r="F6" s="136"/>
      <c r="G6" s="154">
        <f>206/206</f>
        <v>1</v>
      </c>
      <c r="H6" s="155" t="s">
        <v>29</v>
      </c>
    </row>
    <row r="7" spans="1:13" ht="56.25" customHeight="1">
      <c r="A7" s="151"/>
      <c r="B7" s="152"/>
      <c r="C7" s="153"/>
      <c r="D7" s="11"/>
      <c r="E7" s="144" t="s">
        <v>30</v>
      </c>
      <c r="F7" s="144"/>
      <c r="G7" s="154">
        <f>197/200</f>
        <v>0.98499999999999999</v>
      </c>
      <c r="H7" s="155"/>
      <c r="K7" s="20"/>
      <c r="L7" s="21"/>
      <c r="M7" s="21"/>
    </row>
    <row r="8" spans="1:13" ht="39" customHeight="1">
      <c r="A8" s="94" t="s">
        <v>11</v>
      </c>
      <c r="B8" s="112" t="s">
        <v>21</v>
      </c>
      <c r="C8" s="96" t="s">
        <v>22</v>
      </c>
      <c r="D8" s="97" t="s">
        <v>23</v>
      </c>
      <c r="E8" s="156" t="s">
        <v>23</v>
      </c>
      <c r="F8" s="157"/>
      <c r="G8" s="98"/>
      <c r="H8" s="99"/>
      <c r="K8" s="91" t="s">
        <v>31</v>
      </c>
      <c r="L8" s="92" t="s">
        <v>32</v>
      </c>
    </row>
    <row r="9" spans="1:13">
      <c r="A9" s="107" t="s">
        <v>40</v>
      </c>
      <c r="B9" s="106">
        <f>213/213</f>
        <v>1</v>
      </c>
      <c r="C9" s="111">
        <v>1</v>
      </c>
      <c r="D9" s="17">
        <f>+B9/C9</f>
        <v>1</v>
      </c>
      <c r="E9" s="35">
        <v>0.9</v>
      </c>
      <c r="F9" s="19"/>
      <c r="G9" s="19"/>
      <c r="H9" s="31"/>
      <c r="J9" s="7">
        <f>+B9/C9</f>
        <v>1</v>
      </c>
      <c r="K9" s="93" t="s">
        <v>41</v>
      </c>
      <c r="L9" s="93">
        <v>213</v>
      </c>
    </row>
    <row r="10" spans="1:13">
      <c r="A10" s="108" t="s">
        <v>42</v>
      </c>
      <c r="B10" s="106">
        <f t="shared" ref="B10:B12" si="0">213/213</f>
        <v>1</v>
      </c>
      <c r="C10" s="111">
        <v>1</v>
      </c>
      <c r="D10" s="17">
        <f>+B10/C10</f>
        <v>1</v>
      </c>
      <c r="E10" s="35">
        <v>0.9</v>
      </c>
      <c r="F10" s="19"/>
      <c r="G10" s="19"/>
      <c r="H10" s="31"/>
      <c r="J10" s="7">
        <f>+B10/C10</f>
        <v>1</v>
      </c>
      <c r="K10" s="93" t="s">
        <v>43</v>
      </c>
      <c r="L10" s="93">
        <v>213</v>
      </c>
    </row>
    <row r="11" spans="1:13">
      <c r="A11" s="109" t="s">
        <v>44</v>
      </c>
      <c r="B11" s="106">
        <f t="shared" si="0"/>
        <v>1</v>
      </c>
      <c r="C11" s="111">
        <v>1</v>
      </c>
      <c r="D11" s="17">
        <f>+B11/C11</f>
        <v>1</v>
      </c>
      <c r="E11" s="35">
        <v>0.9</v>
      </c>
      <c r="F11" s="19"/>
      <c r="G11" s="19"/>
      <c r="H11" s="31"/>
      <c r="J11" s="7">
        <f>+B11/C11</f>
        <v>1</v>
      </c>
      <c r="K11" s="93" t="s">
        <v>45</v>
      </c>
      <c r="L11" s="93">
        <v>213</v>
      </c>
    </row>
    <row r="12" spans="1:13">
      <c r="A12" s="110" t="s">
        <v>46</v>
      </c>
      <c r="B12" s="106">
        <f t="shared" si="0"/>
        <v>1</v>
      </c>
      <c r="C12" s="111">
        <v>1</v>
      </c>
      <c r="D12" s="17">
        <f>+B12/C12</f>
        <v>1</v>
      </c>
      <c r="E12" s="35">
        <v>0.9</v>
      </c>
      <c r="F12" s="19"/>
      <c r="G12" s="19"/>
      <c r="H12" s="31"/>
      <c r="J12" s="7">
        <f>+B12/C12</f>
        <v>1</v>
      </c>
      <c r="K12" s="93" t="s">
        <v>47</v>
      </c>
      <c r="L12" s="93">
        <v>213</v>
      </c>
    </row>
    <row r="13" spans="1:13" ht="271.5" customHeight="1">
      <c r="A13" s="161"/>
      <c r="B13" s="162"/>
      <c r="C13" s="159"/>
      <c r="D13" s="159"/>
      <c r="E13" s="159"/>
      <c r="F13" s="159"/>
      <c r="G13" s="159"/>
      <c r="H13" s="160"/>
      <c r="J13" s="7" t="e">
        <f>+B13/C13</f>
        <v>#DIV/0!</v>
      </c>
    </row>
    <row r="14" spans="1:13" ht="20.25">
      <c r="A14" s="125" t="s">
        <v>24</v>
      </c>
      <c r="B14" s="126"/>
      <c r="C14" s="126"/>
      <c r="D14" s="126"/>
      <c r="E14" s="126"/>
      <c r="F14" s="126"/>
      <c r="G14" s="126"/>
      <c r="H14" s="127"/>
    </row>
    <row r="15" spans="1:13" ht="156.75" customHeight="1">
      <c r="A15" s="145" t="s">
        <v>48</v>
      </c>
      <c r="B15" s="146"/>
      <c r="C15" s="146"/>
      <c r="D15" s="146"/>
      <c r="E15" s="146"/>
      <c r="F15" s="146"/>
      <c r="G15" s="146"/>
      <c r="H15" s="147"/>
    </row>
    <row r="16" spans="1:13" ht="150.75" customHeight="1">
      <c r="A16" s="145" t="s">
        <v>49</v>
      </c>
      <c r="B16" s="146"/>
      <c r="C16" s="146"/>
      <c r="D16" s="146"/>
      <c r="E16" s="146"/>
      <c r="F16" s="146"/>
      <c r="G16" s="146"/>
      <c r="H16" s="147"/>
    </row>
    <row r="17" spans="1:13" ht="165.75" customHeight="1">
      <c r="A17" s="145"/>
      <c r="B17" s="146"/>
      <c r="C17" s="146"/>
      <c r="D17" s="146"/>
      <c r="E17" s="146"/>
      <c r="F17" s="146"/>
      <c r="G17" s="146"/>
      <c r="H17" s="147"/>
      <c r="K17"/>
      <c r="L17"/>
      <c r="M17"/>
    </row>
    <row r="18" spans="1:13" ht="161.44999999999999" customHeight="1">
      <c r="A18" s="145"/>
      <c r="B18" s="146"/>
      <c r="C18" s="146"/>
      <c r="D18" s="146"/>
      <c r="E18" s="146"/>
      <c r="F18" s="146"/>
      <c r="G18" s="146"/>
      <c r="H18" s="147"/>
      <c r="K18"/>
      <c r="L18"/>
      <c r="M18"/>
    </row>
    <row r="19" spans="1:13">
      <c r="A19" s="86"/>
      <c r="K19"/>
      <c r="L19"/>
      <c r="M19"/>
    </row>
    <row r="20" spans="1:13">
      <c r="K20"/>
      <c r="L20"/>
      <c r="M20"/>
    </row>
    <row r="21" spans="1:13" ht="17.45" customHeight="1">
      <c r="K21"/>
      <c r="L21"/>
      <c r="M21"/>
    </row>
    <row r="22" spans="1:13">
      <c r="K22" s="89"/>
      <c r="L22" s="89"/>
    </row>
    <row r="25" spans="1:13">
      <c r="K25" s="90"/>
    </row>
  </sheetData>
  <mergeCells count="19">
    <mergeCell ref="A1:H1"/>
    <mergeCell ref="A2:H2"/>
    <mergeCell ref="A3:H3"/>
    <mergeCell ref="A4:C4"/>
    <mergeCell ref="E4:F4"/>
    <mergeCell ref="A5:C5"/>
    <mergeCell ref="E5:F5"/>
    <mergeCell ref="A6:C7"/>
    <mergeCell ref="E6:F6"/>
    <mergeCell ref="G6:G7"/>
    <mergeCell ref="A15:H15"/>
    <mergeCell ref="A16:H16"/>
    <mergeCell ref="A17:H17"/>
    <mergeCell ref="A18:H18"/>
    <mergeCell ref="H6:H7"/>
    <mergeCell ref="E7:F7"/>
    <mergeCell ref="E8:F8"/>
    <mergeCell ref="A13:H13"/>
    <mergeCell ref="A14:H14"/>
  </mergeCells>
  <conditionalFormatting sqref="D9:D12 A13">
    <cfRule type="expression" dxfId="29" priority="1" stopIfTrue="1">
      <formula>$E9=$J$2</formula>
    </cfRule>
    <cfRule type="expression" dxfId="28" priority="2" stopIfTrue="1">
      <formula>$E9=$J$3</formula>
    </cfRule>
    <cfRule type="expression" dxfId="27" priority="3" stopIfTrue="1">
      <formula>$E9=#REF!</formula>
    </cfRule>
  </conditionalFormatting>
  <conditionalFormatting sqref="C9:C12">
    <cfRule type="expression" dxfId="26" priority="4" stopIfTrue="1">
      <formula>OR($E9=$J$2,$E9=$J$1)</formula>
    </cfRule>
    <cfRule type="expression" dxfId="25" priority="5" stopIfTrue="1">
      <formula>$E9=$J$3</formula>
    </cfRule>
    <cfRule type="expression" dxfId="24" priority="6" stopIfTrue="1">
      <formula>$E9=#REF!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6:H7" xr:uid="{00000000-0002-0000-01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rowBreaks count="1" manualBreakCount="1">
    <brk id="14"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5"/>
  <sheetViews>
    <sheetView showGridLines="0" topLeftCell="A15" zoomScale="85" zoomScaleNormal="85" zoomScaleSheetLayoutView="50" workbookViewId="0">
      <selection activeCell="A17" sqref="A17:H17"/>
    </sheetView>
  </sheetViews>
  <sheetFormatPr defaultColWidth="11.42578125" defaultRowHeight="18.75"/>
  <cols>
    <col min="1" max="1" width="27.140625" style="2" customWidth="1"/>
    <col min="2" max="2" width="12" style="2" customWidth="1"/>
    <col min="3" max="3" width="18.42578125" style="2" customWidth="1"/>
    <col min="4" max="4" width="12.28515625" style="2" hidden="1" customWidth="1"/>
    <col min="5" max="5" width="19.7109375" style="2" customWidth="1"/>
    <col min="6" max="6" width="21.85546875" style="2" customWidth="1"/>
    <col min="7" max="7" width="22.28515625" style="2" customWidth="1"/>
    <col min="8" max="8" width="16.28515625" style="2" customWidth="1"/>
    <col min="9" max="9" width="11" style="1" customWidth="1"/>
    <col min="10" max="10" width="30.85546875" style="6" hidden="1" customWidth="1"/>
    <col min="11" max="11" width="12" style="2" customWidth="1"/>
    <col min="12" max="12" width="20.7109375" style="2" customWidth="1"/>
    <col min="13" max="13" width="14.140625" style="2" customWidth="1"/>
    <col min="14" max="14" width="13.42578125" style="2" customWidth="1"/>
    <col min="15" max="16384" width="11.42578125" style="2"/>
  </cols>
  <sheetData>
    <row r="1" spans="1:13">
      <c r="A1" s="113" t="s">
        <v>0</v>
      </c>
      <c r="B1" s="114"/>
      <c r="C1" s="114"/>
      <c r="D1" s="114"/>
      <c r="E1" s="114"/>
      <c r="F1" s="114"/>
      <c r="G1" s="114"/>
      <c r="H1" s="115"/>
      <c r="J1" s="5" t="s">
        <v>1</v>
      </c>
      <c r="K1" s="5"/>
    </row>
    <row r="2" spans="1:13">
      <c r="A2" s="116" t="s">
        <v>2</v>
      </c>
      <c r="B2" s="117"/>
      <c r="C2" s="117"/>
      <c r="D2" s="117"/>
      <c r="E2" s="117"/>
      <c r="F2" s="117"/>
      <c r="G2" s="117"/>
      <c r="H2" s="118"/>
      <c r="J2" s="6" t="s">
        <v>3</v>
      </c>
      <c r="K2" s="6"/>
    </row>
    <row r="3" spans="1:13">
      <c r="A3" s="116" t="s">
        <v>4</v>
      </c>
      <c r="B3" s="117"/>
      <c r="C3" s="117"/>
      <c r="D3" s="117"/>
      <c r="E3" s="117"/>
      <c r="F3" s="117"/>
      <c r="G3" s="117"/>
      <c r="H3" s="118"/>
      <c r="J3" s="6" t="s">
        <v>5</v>
      </c>
      <c r="K3" s="6"/>
    </row>
    <row r="4" spans="1:13" s="4" customFormat="1" ht="34.5" customHeight="1">
      <c r="A4" s="122" t="s">
        <v>9</v>
      </c>
      <c r="B4" s="123"/>
      <c r="C4" s="123"/>
      <c r="D4" s="8"/>
      <c r="E4" s="124" t="s">
        <v>26</v>
      </c>
      <c r="F4" s="124"/>
      <c r="G4" s="9" t="s">
        <v>11</v>
      </c>
      <c r="H4" s="34" t="s">
        <v>50</v>
      </c>
      <c r="I4" s="3"/>
      <c r="J4" s="6" t="s">
        <v>12</v>
      </c>
    </row>
    <row r="5" spans="1:13" ht="41.25" customHeight="1">
      <c r="A5" s="134" t="s">
        <v>13</v>
      </c>
      <c r="B5" s="135"/>
      <c r="C5" s="135"/>
      <c r="D5" s="10"/>
      <c r="E5" s="136" t="s">
        <v>14</v>
      </c>
      <c r="F5" s="136"/>
      <c r="G5" s="10" t="s">
        <v>15</v>
      </c>
      <c r="H5" s="27" t="s">
        <v>16</v>
      </c>
    </row>
    <row r="6" spans="1:13" ht="18" customHeight="1">
      <c r="A6" s="148" t="s">
        <v>28</v>
      </c>
      <c r="B6" s="149"/>
      <c r="C6" s="150"/>
      <c r="D6" s="11"/>
      <c r="E6" s="136" t="s">
        <v>18</v>
      </c>
      <c r="F6" s="136"/>
      <c r="G6" s="154">
        <f>206/206</f>
        <v>1</v>
      </c>
      <c r="H6" s="155" t="s">
        <v>29</v>
      </c>
    </row>
    <row r="7" spans="1:13" ht="56.25" customHeight="1">
      <c r="A7" s="151"/>
      <c r="B7" s="152"/>
      <c r="C7" s="153"/>
      <c r="D7" s="11"/>
      <c r="E7" s="144" t="s">
        <v>30</v>
      </c>
      <c r="F7" s="144"/>
      <c r="G7" s="154">
        <f>197/200</f>
        <v>0.98499999999999999</v>
      </c>
      <c r="H7" s="155"/>
      <c r="K7" s="20"/>
      <c r="L7" s="21"/>
      <c r="M7" s="21"/>
    </row>
    <row r="8" spans="1:13" ht="39" customHeight="1">
      <c r="A8" s="94" t="s">
        <v>11</v>
      </c>
      <c r="B8" s="95" t="s">
        <v>21</v>
      </c>
      <c r="C8" s="96" t="s">
        <v>22</v>
      </c>
      <c r="D8" s="97" t="s">
        <v>23</v>
      </c>
      <c r="E8" s="156" t="s">
        <v>23</v>
      </c>
      <c r="F8" s="157"/>
      <c r="G8" s="98"/>
      <c r="H8" s="99"/>
      <c r="K8" s="91" t="s">
        <v>31</v>
      </c>
      <c r="L8" s="92" t="s">
        <v>32</v>
      </c>
    </row>
    <row r="9" spans="1:13">
      <c r="A9" s="48" t="s">
        <v>51</v>
      </c>
      <c r="B9" s="87">
        <f>206/206</f>
        <v>1</v>
      </c>
      <c r="C9" s="23">
        <v>1</v>
      </c>
      <c r="D9" s="17">
        <f>+B9/C9</f>
        <v>1</v>
      </c>
      <c r="E9" s="35">
        <v>0.9</v>
      </c>
      <c r="F9" s="19"/>
      <c r="G9" s="19"/>
      <c r="H9" s="31"/>
      <c r="J9" s="7">
        <f>+B9/C9</f>
        <v>1</v>
      </c>
      <c r="K9" s="93" t="s">
        <v>52</v>
      </c>
      <c r="L9" s="93">
        <v>206</v>
      </c>
    </row>
    <row r="10" spans="1:13">
      <c r="A10" s="47" t="s">
        <v>53</v>
      </c>
      <c r="B10" s="100">
        <f>206/206</f>
        <v>1</v>
      </c>
      <c r="C10" s="23">
        <v>1</v>
      </c>
      <c r="D10" s="17">
        <f>+B10/C10</f>
        <v>1</v>
      </c>
      <c r="E10" s="35">
        <v>0.9</v>
      </c>
      <c r="F10" s="19"/>
      <c r="G10" s="19"/>
      <c r="H10" s="31"/>
      <c r="J10" s="7">
        <f>+B10/C10</f>
        <v>1</v>
      </c>
      <c r="K10" s="93" t="s">
        <v>54</v>
      </c>
      <c r="L10" s="93">
        <v>206</v>
      </c>
    </row>
    <row r="11" spans="1:13">
      <c r="A11" s="49" t="s">
        <v>55</v>
      </c>
      <c r="B11" s="51">
        <f>206/206</f>
        <v>1</v>
      </c>
      <c r="C11" s="23">
        <v>1</v>
      </c>
      <c r="D11" s="17">
        <f>+B11/C11</f>
        <v>1</v>
      </c>
      <c r="E11" s="35">
        <v>0.9</v>
      </c>
      <c r="F11" s="19"/>
      <c r="G11" s="19"/>
      <c r="H11" s="31"/>
      <c r="J11" s="7">
        <f>+B11/C11</f>
        <v>1</v>
      </c>
      <c r="K11" s="93" t="s">
        <v>56</v>
      </c>
      <c r="L11" s="93">
        <v>206</v>
      </c>
    </row>
    <row r="12" spans="1:13">
      <c r="A12" s="30" t="s">
        <v>57</v>
      </c>
      <c r="B12" s="88">
        <v>1</v>
      </c>
      <c r="C12" s="23">
        <v>1</v>
      </c>
      <c r="D12" s="17">
        <f>+B12/C12</f>
        <v>1</v>
      </c>
      <c r="E12" s="35">
        <v>0.9</v>
      </c>
      <c r="F12" s="19"/>
      <c r="G12" s="19"/>
      <c r="H12" s="31"/>
      <c r="J12" s="7">
        <f>+B12/C12</f>
        <v>1</v>
      </c>
      <c r="K12" s="93" t="s">
        <v>58</v>
      </c>
      <c r="L12" s="93">
        <v>206</v>
      </c>
    </row>
    <row r="13" spans="1:13" ht="271.5" customHeight="1">
      <c r="A13" s="161"/>
      <c r="B13" s="159"/>
      <c r="C13" s="159"/>
      <c r="D13" s="159"/>
      <c r="E13" s="159"/>
      <c r="F13" s="159"/>
      <c r="G13" s="159"/>
      <c r="H13" s="160"/>
      <c r="J13" s="7" t="e">
        <f>+B13/C13</f>
        <v>#DIV/0!</v>
      </c>
    </row>
    <row r="14" spans="1:13" ht="20.25">
      <c r="A14" s="125" t="s">
        <v>24</v>
      </c>
      <c r="B14" s="126"/>
      <c r="C14" s="126"/>
      <c r="D14" s="126"/>
      <c r="E14" s="126"/>
      <c r="F14" s="126"/>
      <c r="G14" s="126"/>
      <c r="H14" s="127"/>
    </row>
    <row r="15" spans="1:13" ht="156.75" customHeight="1">
      <c r="A15" s="145" t="s">
        <v>59</v>
      </c>
      <c r="B15" s="146"/>
      <c r="C15" s="146"/>
      <c r="D15" s="146"/>
      <c r="E15" s="146"/>
      <c r="F15" s="146"/>
      <c r="G15" s="146"/>
      <c r="H15" s="147"/>
    </row>
    <row r="16" spans="1:13" ht="150.75" customHeight="1">
      <c r="A16" s="145" t="s">
        <v>60</v>
      </c>
      <c r="B16" s="146"/>
      <c r="C16" s="146"/>
      <c r="D16" s="146"/>
      <c r="E16" s="146"/>
      <c r="F16" s="146"/>
      <c r="G16" s="146"/>
      <c r="H16" s="147"/>
    </row>
    <row r="17" spans="1:13" ht="165.75" customHeight="1">
      <c r="A17" s="145" t="s">
        <v>61</v>
      </c>
      <c r="B17" s="146"/>
      <c r="C17" s="146"/>
      <c r="D17" s="146"/>
      <c r="E17" s="146"/>
      <c r="F17" s="146"/>
      <c r="G17" s="146"/>
      <c r="H17" s="147"/>
      <c r="K17"/>
      <c r="L17"/>
      <c r="M17"/>
    </row>
    <row r="18" spans="1:13" ht="161.44999999999999" customHeight="1">
      <c r="A18" s="145" t="s">
        <v>62</v>
      </c>
      <c r="B18" s="146"/>
      <c r="C18" s="146"/>
      <c r="D18" s="146"/>
      <c r="E18" s="146"/>
      <c r="F18" s="146"/>
      <c r="G18" s="146"/>
      <c r="H18" s="147"/>
      <c r="K18"/>
      <c r="L18"/>
      <c r="M18"/>
    </row>
    <row r="19" spans="1:13">
      <c r="A19" s="86"/>
      <c r="K19"/>
      <c r="L19"/>
      <c r="M19"/>
    </row>
    <row r="20" spans="1:13">
      <c r="K20"/>
      <c r="L20"/>
      <c r="M20"/>
    </row>
    <row r="21" spans="1:13" ht="17.45" customHeight="1">
      <c r="K21"/>
      <c r="L21"/>
      <c r="M21"/>
    </row>
    <row r="22" spans="1:13">
      <c r="K22" s="89"/>
      <c r="L22" s="89"/>
    </row>
    <row r="25" spans="1:13">
      <c r="K25" s="90"/>
    </row>
  </sheetData>
  <mergeCells count="19">
    <mergeCell ref="A18:H18"/>
    <mergeCell ref="A6:C7"/>
    <mergeCell ref="E6:F6"/>
    <mergeCell ref="G6:G7"/>
    <mergeCell ref="H6:H7"/>
    <mergeCell ref="E7:F7"/>
    <mergeCell ref="E8:F8"/>
    <mergeCell ref="A13:H13"/>
    <mergeCell ref="A14:H14"/>
    <mergeCell ref="A15:H15"/>
    <mergeCell ref="A16:H16"/>
    <mergeCell ref="A17:H17"/>
    <mergeCell ref="A5:C5"/>
    <mergeCell ref="E5:F5"/>
    <mergeCell ref="A1:H1"/>
    <mergeCell ref="A2:H2"/>
    <mergeCell ref="A3:H3"/>
    <mergeCell ref="A4:C4"/>
    <mergeCell ref="E4:F4"/>
  </mergeCells>
  <conditionalFormatting sqref="D9:D12 A13">
    <cfRule type="expression" dxfId="23" priority="1" stopIfTrue="1">
      <formula>$E9=$J$2</formula>
    </cfRule>
    <cfRule type="expression" dxfId="22" priority="2" stopIfTrue="1">
      <formula>$E9=$J$3</formula>
    </cfRule>
    <cfRule type="expression" dxfId="21" priority="3" stopIfTrue="1">
      <formula>$E9=#REF!</formula>
    </cfRule>
  </conditionalFormatting>
  <conditionalFormatting sqref="B10:C12 C9">
    <cfRule type="expression" dxfId="20" priority="4" stopIfTrue="1">
      <formula>OR($E9=$J$2,$E9=$J$1)</formula>
    </cfRule>
    <cfRule type="expression" dxfId="19" priority="5" stopIfTrue="1">
      <formula>$E9=$J$3</formula>
    </cfRule>
    <cfRule type="expression" dxfId="18" priority="6" stopIfTrue="1">
      <formula>$E9=#REF!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6:H7" xr:uid="{00000000-0002-0000-02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rowBreaks count="1" manualBreakCount="1">
    <brk id="1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1:M25"/>
  <sheetViews>
    <sheetView showGridLines="0" topLeftCell="A17" zoomScale="85" zoomScaleNormal="85" zoomScaleSheetLayoutView="50" workbookViewId="0">
      <selection sqref="A1:H18"/>
    </sheetView>
  </sheetViews>
  <sheetFormatPr defaultColWidth="11.42578125" defaultRowHeight="18.75"/>
  <cols>
    <col min="1" max="1" width="27.140625" style="2" customWidth="1"/>
    <col min="2" max="2" width="12" style="2" customWidth="1"/>
    <col min="3" max="3" width="18.42578125" style="2" customWidth="1"/>
    <col min="4" max="4" width="12.28515625" style="2" hidden="1" customWidth="1"/>
    <col min="5" max="5" width="19.7109375" style="2" customWidth="1"/>
    <col min="6" max="6" width="21.85546875" style="2" customWidth="1"/>
    <col min="7" max="7" width="22.28515625" style="2" customWidth="1"/>
    <col min="8" max="8" width="16.28515625" style="2" customWidth="1"/>
    <col min="9" max="9" width="11" style="1" customWidth="1"/>
    <col min="10" max="10" width="30.85546875" style="6" hidden="1" customWidth="1"/>
    <col min="11" max="11" width="12" style="2" customWidth="1"/>
    <col min="12" max="12" width="20.7109375" style="2" customWidth="1"/>
    <col min="13" max="13" width="14.140625" style="2" customWidth="1"/>
    <col min="14" max="14" width="13.42578125" style="2" customWidth="1"/>
    <col min="15" max="16384" width="11.42578125" style="2"/>
  </cols>
  <sheetData>
    <row r="1" spans="1:13">
      <c r="A1" s="113" t="s">
        <v>0</v>
      </c>
      <c r="B1" s="114"/>
      <c r="C1" s="114"/>
      <c r="D1" s="114"/>
      <c r="E1" s="114"/>
      <c r="F1" s="114"/>
      <c r="G1" s="114"/>
      <c r="H1" s="115"/>
      <c r="J1" s="5" t="s">
        <v>1</v>
      </c>
      <c r="K1" s="5"/>
    </row>
    <row r="2" spans="1:13">
      <c r="A2" s="116" t="s">
        <v>2</v>
      </c>
      <c r="B2" s="117"/>
      <c r="C2" s="117"/>
      <c r="D2" s="117"/>
      <c r="E2" s="117"/>
      <c r="F2" s="117"/>
      <c r="G2" s="117"/>
      <c r="H2" s="118"/>
      <c r="J2" s="6" t="s">
        <v>3</v>
      </c>
      <c r="K2" s="6"/>
    </row>
    <row r="3" spans="1:13">
      <c r="A3" s="116" t="s">
        <v>4</v>
      </c>
      <c r="B3" s="117"/>
      <c r="C3" s="117"/>
      <c r="D3" s="117"/>
      <c r="E3" s="117"/>
      <c r="F3" s="117"/>
      <c r="G3" s="117"/>
      <c r="H3" s="118"/>
      <c r="J3" s="6" t="s">
        <v>5</v>
      </c>
      <c r="K3" s="6"/>
    </row>
    <row r="4" spans="1:13" s="4" customFormat="1" ht="34.5" customHeight="1">
      <c r="A4" s="122" t="s">
        <v>9</v>
      </c>
      <c r="B4" s="123"/>
      <c r="C4" s="123"/>
      <c r="D4" s="8"/>
      <c r="E4" s="124" t="s">
        <v>26</v>
      </c>
      <c r="F4" s="124"/>
      <c r="G4" s="9" t="s">
        <v>11</v>
      </c>
      <c r="H4" s="34" t="s">
        <v>50</v>
      </c>
      <c r="I4" s="3"/>
      <c r="J4" s="6" t="s">
        <v>12</v>
      </c>
    </row>
    <row r="5" spans="1:13" ht="41.25" customHeight="1">
      <c r="A5" s="134" t="s">
        <v>13</v>
      </c>
      <c r="B5" s="135"/>
      <c r="C5" s="135"/>
      <c r="D5" s="10"/>
      <c r="E5" s="136" t="s">
        <v>14</v>
      </c>
      <c r="F5" s="136"/>
      <c r="G5" s="10" t="s">
        <v>15</v>
      </c>
      <c r="H5" s="27" t="s">
        <v>16</v>
      </c>
    </row>
    <row r="6" spans="1:13" ht="18" customHeight="1">
      <c r="A6" s="148" t="s">
        <v>28</v>
      </c>
      <c r="B6" s="149"/>
      <c r="C6" s="150"/>
      <c r="D6" s="11"/>
      <c r="E6" s="136" t="s">
        <v>18</v>
      </c>
      <c r="F6" s="136"/>
      <c r="G6" s="154">
        <f>206/206</f>
        <v>1</v>
      </c>
      <c r="H6" s="155" t="s">
        <v>29</v>
      </c>
    </row>
    <row r="7" spans="1:13" ht="56.25" customHeight="1">
      <c r="A7" s="151"/>
      <c r="B7" s="152"/>
      <c r="C7" s="153"/>
      <c r="D7" s="11"/>
      <c r="E7" s="144" t="s">
        <v>30</v>
      </c>
      <c r="F7" s="144"/>
      <c r="G7" s="154">
        <f>197/200</f>
        <v>0.98499999999999999</v>
      </c>
      <c r="H7" s="155"/>
      <c r="K7" s="20"/>
      <c r="L7" s="21"/>
      <c r="M7" s="21"/>
    </row>
    <row r="8" spans="1:13" ht="39" customHeight="1">
      <c r="A8" s="94" t="s">
        <v>11</v>
      </c>
      <c r="B8" s="95" t="s">
        <v>21</v>
      </c>
      <c r="C8" s="96" t="s">
        <v>22</v>
      </c>
      <c r="D8" s="97" t="s">
        <v>23</v>
      </c>
      <c r="E8" s="156" t="s">
        <v>23</v>
      </c>
      <c r="F8" s="157"/>
      <c r="G8" s="98"/>
      <c r="H8" s="99"/>
      <c r="K8" s="91" t="s">
        <v>31</v>
      </c>
      <c r="L8" s="92" t="s">
        <v>32</v>
      </c>
    </row>
    <row r="9" spans="1:13">
      <c r="A9" s="48" t="s">
        <v>63</v>
      </c>
      <c r="B9" s="87">
        <f>206/206</f>
        <v>1</v>
      </c>
      <c r="C9" s="23">
        <v>1</v>
      </c>
      <c r="D9" s="17">
        <f>+B9/C9</f>
        <v>1</v>
      </c>
      <c r="E9" s="35">
        <v>0.9</v>
      </c>
      <c r="F9" s="19"/>
      <c r="G9" s="19"/>
      <c r="H9" s="31"/>
      <c r="J9" s="7">
        <f>+B9/C9</f>
        <v>1</v>
      </c>
      <c r="K9" s="93" t="s">
        <v>64</v>
      </c>
      <c r="L9" s="93">
        <v>206</v>
      </c>
    </row>
    <row r="10" spans="1:13">
      <c r="A10" s="47" t="s">
        <v>65</v>
      </c>
      <c r="B10" s="100">
        <f>206/206</f>
        <v>1</v>
      </c>
      <c r="C10" s="23">
        <v>1</v>
      </c>
      <c r="D10" s="17">
        <f>+B10/C10</f>
        <v>1</v>
      </c>
      <c r="E10" s="35">
        <v>0.9</v>
      </c>
      <c r="F10" s="19"/>
      <c r="G10" s="19"/>
      <c r="H10" s="31"/>
      <c r="J10" s="7">
        <f>+B10/C10</f>
        <v>1</v>
      </c>
      <c r="K10" s="93" t="s">
        <v>66</v>
      </c>
      <c r="L10" s="93">
        <v>206</v>
      </c>
    </row>
    <row r="11" spans="1:13">
      <c r="A11" s="49" t="s">
        <v>67</v>
      </c>
      <c r="B11" s="51">
        <f>206/206</f>
        <v>1</v>
      </c>
      <c r="C11" s="23">
        <v>1</v>
      </c>
      <c r="D11" s="17">
        <f>+B11/C11</f>
        <v>1</v>
      </c>
      <c r="E11" s="35">
        <v>0.9</v>
      </c>
      <c r="F11" s="19"/>
      <c r="G11" s="19"/>
      <c r="H11" s="31"/>
      <c r="J11" s="7">
        <f>+B11/C11</f>
        <v>1</v>
      </c>
      <c r="K11" s="93" t="s">
        <v>68</v>
      </c>
      <c r="L11" s="93">
        <v>206</v>
      </c>
    </row>
    <row r="12" spans="1:13">
      <c r="A12" s="30" t="s">
        <v>69</v>
      </c>
      <c r="B12" s="88">
        <v>1</v>
      </c>
      <c r="C12" s="23">
        <v>1</v>
      </c>
      <c r="D12" s="17">
        <f>+B12/C12</f>
        <v>1</v>
      </c>
      <c r="E12" s="35">
        <v>0.9</v>
      </c>
      <c r="F12" s="19"/>
      <c r="G12" s="19"/>
      <c r="H12" s="31"/>
      <c r="J12" s="7">
        <f>+B12/C12</f>
        <v>1</v>
      </c>
      <c r="K12" s="93" t="s">
        <v>70</v>
      </c>
      <c r="L12" s="93">
        <v>206</v>
      </c>
    </row>
    <row r="13" spans="1:13" ht="271.5" customHeight="1">
      <c r="A13" s="161"/>
      <c r="B13" s="159"/>
      <c r="C13" s="159"/>
      <c r="D13" s="159"/>
      <c r="E13" s="159"/>
      <c r="F13" s="159"/>
      <c r="G13" s="159"/>
      <c r="H13" s="160"/>
      <c r="J13" s="7" t="e">
        <f>+B13/C13</f>
        <v>#DIV/0!</v>
      </c>
    </row>
    <row r="14" spans="1:13" ht="20.25">
      <c r="A14" s="125" t="s">
        <v>24</v>
      </c>
      <c r="B14" s="126"/>
      <c r="C14" s="126"/>
      <c r="D14" s="126"/>
      <c r="E14" s="126"/>
      <c r="F14" s="126"/>
      <c r="G14" s="126"/>
      <c r="H14" s="127"/>
    </row>
    <row r="15" spans="1:13" ht="156.75" hidden="1" customHeight="1">
      <c r="A15" s="163" t="s">
        <v>71</v>
      </c>
      <c r="B15" s="164"/>
      <c r="C15" s="164"/>
      <c r="D15" s="164"/>
      <c r="E15" s="164"/>
      <c r="F15" s="164"/>
      <c r="G15" s="164"/>
      <c r="H15" s="165"/>
    </row>
    <row r="16" spans="1:13" ht="158.25" hidden="1" customHeight="1">
      <c r="A16" s="163" t="s">
        <v>72</v>
      </c>
      <c r="B16" s="164"/>
      <c r="C16" s="164"/>
      <c r="D16" s="164"/>
      <c r="E16" s="164"/>
      <c r="F16" s="164"/>
      <c r="G16" s="164"/>
      <c r="H16" s="165"/>
    </row>
    <row r="17" spans="1:13" ht="165.75" customHeight="1">
      <c r="A17" s="163" t="s">
        <v>73</v>
      </c>
      <c r="B17" s="164"/>
      <c r="C17" s="164"/>
      <c r="D17" s="164"/>
      <c r="E17" s="164"/>
      <c r="F17" s="164"/>
      <c r="G17" s="164"/>
      <c r="H17" s="165"/>
      <c r="K17"/>
      <c r="L17"/>
      <c r="M17"/>
    </row>
    <row r="18" spans="1:13" ht="161.44999999999999" customHeight="1">
      <c r="A18" s="163" t="s">
        <v>74</v>
      </c>
      <c r="B18" s="164"/>
      <c r="C18" s="164"/>
      <c r="D18" s="164"/>
      <c r="E18" s="164"/>
      <c r="F18" s="164"/>
      <c r="G18" s="164"/>
      <c r="H18" s="165"/>
      <c r="K18"/>
      <c r="L18"/>
      <c r="M18"/>
    </row>
    <row r="19" spans="1:13">
      <c r="A19" s="86"/>
      <c r="K19"/>
      <c r="L19"/>
      <c r="M19"/>
    </row>
    <row r="20" spans="1:13">
      <c r="K20"/>
      <c r="L20"/>
      <c r="M20"/>
    </row>
    <row r="21" spans="1:13" ht="17.45" customHeight="1">
      <c r="K21"/>
      <c r="L21"/>
      <c r="M21"/>
    </row>
    <row r="22" spans="1:13">
      <c r="K22" s="89"/>
      <c r="L22" s="89"/>
    </row>
    <row r="25" spans="1:13">
      <c r="K25" s="90"/>
    </row>
  </sheetData>
  <mergeCells count="19">
    <mergeCell ref="A18:H18"/>
    <mergeCell ref="A15:H15"/>
    <mergeCell ref="E8:F8"/>
    <mergeCell ref="A13:H13"/>
    <mergeCell ref="E5:F5"/>
    <mergeCell ref="A5:C5"/>
    <mergeCell ref="A17:H17"/>
    <mergeCell ref="A16:H16"/>
    <mergeCell ref="H6:H7"/>
    <mergeCell ref="G6:G7"/>
    <mergeCell ref="E7:F7"/>
    <mergeCell ref="E6:F6"/>
    <mergeCell ref="A14:H14"/>
    <mergeCell ref="A6:C7"/>
    <mergeCell ref="A1:H1"/>
    <mergeCell ref="A2:H2"/>
    <mergeCell ref="A3:H3"/>
    <mergeCell ref="E4:F4"/>
    <mergeCell ref="A4:C4"/>
  </mergeCells>
  <phoneticPr fontId="0" type="noConversion"/>
  <conditionalFormatting sqref="D9:D12 A13">
    <cfRule type="expression" dxfId="17" priority="88" stopIfTrue="1">
      <formula>$E9=$J$2</formula>
    </cfRule>
    <cfRule type="expression" dxfId="16" priority="89" stopIfTrue="1">
      <formula>$E9=$J$3</formula>
    </cfRule>
    <cfRule type="expression" dxfId="15" priority="90" stopIfTrue="1">
      <formula>$E9=#REF!</formula>
    </cfRule>
  </conditionalFormatting>
  <conditionalFormatting sqref="B10:C12 C9">
    <cfRule type="expression" dxfId="14" priority="94" stopIfTrue="1">
      <formula>OR($E9=$J$2,$E9=$J$1)</formula>
    </cfRule>
    <cfRule type="expression" dxfId="13" priority="95" stopIfTrue="1">
      <formula>$E9=$J$3</formula>
    </cfRule>
    <cfRule type="expression" dxfId="12" priority="96" stopIfTrue="1">
      <formula>$E9=#REF!</formula>
    </cfRule>
  </conditionalFormatting>
  <dataValidations disablePrompts="1" count="1">
    <dataValidation errorStyle="information" showInputMessage="1" errorTitle="Opciones permitidas" error="Mensual_x000a_Bimensual_x000a_Trimestral_x000a_Semestral_x000a_Anual" promptTitle="Opciones sugeridas" prompt="Mensual, Bimensual, Trimestral, Semestral o Anual" sqref="H6:H7" xr:uid="{00000000-0002-0000-0300-000000000000}"/>
  </dataValidations>
  <printOptions horizontalCentered="1" verticalCentered="1"/>
  <pageMargins left="0.39370078740157483" right="0.37" top="0.33" bottom="0.47" header="0" footer="0"/>
  <pageSetup scale="47" orientation="landscape" r:id="rId1"/>
  <headerFooter alignWithMargins="0">
    <oddFooter>&amp;L&amp;8Código: IM-ABS-03&amp;C&amp;8Versión 00
COPIA CONTROLADA&amp;R&amp;8Pág. &amp;P de &amp;N</oddFooter>
  </headerFooter>
  <rowBreaks count="1" manualBreakCount="1">
    <brk id="1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75"/>
  <sheetViews>
    <sheetView topLeftCell="A49" workbookViewId="0">
      <selection activeCell="B75" sqref="B75"/>
    </sheetView>
  </sheetViews>
  <sheetFormatPr defaultColWidth="9.140625" defaultRowHeight="12.75"/>
  <cols>
    <col min="1" max="1" width="17.5703125" customWidth="1"/>
    <col min="2" max="2" width="56.42578125" customWidth="1"/>
    <col min="3" max="3" width="14.7109375" customWidth="1"/>
    <col min="4" max="256" width="11.42578125" customWidth="1"/>
  </cols>
  <sheetData>
    <row r="1" spans="1:3" ht="27">
      <c r="A1" s="166" t="s">
        <v>75</v>
      </c>
      <c r="B1" s="166"/>
      <c r="C1" s="166"/>
    </row>
    <row r="2" spans="1:3" ht="54">
      <c r="A2" s="64" t="s">
        <v>76</v>
      </c>
      <c r="B2" s="64" t="s">
        <v>77</v>
      </c>
      <c r="C2" s="64" t="s">
        <v>78</v>
      </c>
    </row>
    <row r="3" spans="1:3" ht="51.75" customHeight="1">
      <c r="A3" s="65" t="s">
        <v>79</v>
      </c>
      <c r="B3" s="66" t="s">
        <v>80</v>
      </c>
      <c r="C3" s="67">
        <v>44071</v>
      </c>
    </row>
    <row r="4" spans="1:3" ht="51.75" customHeight="1">
      <c r="A4" s="65" t="s">
        <v>81</v>
      </c>
      <c r="B4" s="66" t="s">
        <v>82</v>
      </c>
      <c r="C4" s="67">
        <v>44064</v>
      </c>
    </row>
    <row r="5" spans="1:3" ht="51.75" customHeight="1">
      <c r="A5" s="65" t="s">
        <v>83</v>
      </c>
      <c r="B5" s="66" t="s">
        <v>84</v>
      </c>
      <c r="C5" s="67">
        <v>44049</v>
      </c>
    </row>
    <row r="6" spans="1:3" ht="51.75" customHeight="1">
      <c r="A6" s="65" t="s">
        <v>85</v>
      </c>
      <c r="B6" s="66" t="s">
        <v>86</v>
      </c>
      <c r="C6" s="67">
        <v>44027</v>
      </c>
    </row>
    <row r="7" spans="1:3" ht="51.75" customHeight="1">
      <c r="A7" s="65" t="s">
        <v>87</v>
      </c>
      <c r="B7" s="66" t="s">
        <v>88</v>
      </c>
      <c r="C7" s="67">
        <v>44025</v>
      </c>
    </row>
    <row r="8" spans="1:3" ht="51.75" customHeight="1">
      <c r="A8" s="65" t="s">
        <v>89</v>
      </c>
      <c r="B8" s="66" t="s">
        <v>90</v>
      </c>
      <c r="C8" s="67">
        <v>44009</v>
      </c>
    </row>
    <row r="9" spans="1:3" ht="51.75" customHeight="1">
      <c r="A9" s="65" t="s">
        <v>91</v>
      </c>
      <c r="B9" s="66" t="s">
        <v>92</v>
      </c>
      <c r="C9" s="67">
        <v>44001</v>
      </c>
    </row>
    <row r="10" spans="1:3" ht="51.75" customHeight="1">
      <c r="A10" s="65" t="s">
        <v>93</v>
      </c>
      <c r="B10" s="66" t="s">
        <v>94</v>
      </c>
      <c r="C10" s="67">
        <v>43987</v>
      </c>
    </row>
    <row r="11" spans="1:3" ht="66.75" customHeight="1">
      <c r="A11" s="65" t="s">
        <v>95</v>
      </c>
      <c r="B11" s="66" t="s">
        <v>96</v>
      </c>
      <c r="C11" s="67">
        <v>43973</v>
      </c>
    </row>
    <row r="12" spans="1:3" ht="66.75" customHeight="1">
      <c r="A12" s="65" t="s">
        <v>97</v>
      </c>
      <c r="B12" s="68" t="s">
        <v>98</v>
      </c>
      <c r="C12" s="69" t="s">
        <v>99</v>
      </c>
    </row>
    <row r="13" spans="1:3" ht="51.75" customHeight="1">
      <c r="A13" s="65" t="s">
        <v>100</v>
      </c>
      <c r="B13" s="66" t="s">
        <v>101</v>
      </c>
      <c r="C13" s="67">
        <v>43951</v>
      </c>
    </row>
    <row r="14" spans="1:3" ht="63.75" customHeight="1">
      <c r="A14" s="65" t="s">
        <v>102</v>
      </c>
      <c r="B14" s="66" t="s">
        <v>103</v>
      </c>
      <c r="C14" s="67">
        <v>43946</v>
      </c>
    </row>
    <row r="15" spans="1:3" ht="64.5" customHeight="1">
      <c r="A15" s="65" t="s">
        <v>104</v>
      </c>
      <c r="B15" s="66" t="s">
        <v>105</v>
      </c>
      <c r="C15" s="70">
        <v>43932</v>
      </c>
    </row>
    <row r="16" spans="1:3" ht="51.75" customHeight="1">
      <c r="A16" s="65" t="s">
        <v>106</v>
      </c>
      <c r="B16" s="66" t="s">
        <v>107</v>
      </c>
      <c r="C16" s="67">
        <v>43915</v>
      </c>
    </row>
    <row r="17" spans="1:3" ht="66.75" customHeight="1">
      <c r="A17" s="65" t="s">
        <v>108</v>
      </c>
      <c r="B17" s="66" t="s">
        <v>109</v>
      </c>
      <c r="C17" s="67">
        <v>43912</v>
      </c>
    </row>
    <row r="18" spans="1:3" ht="51.75" customHeight="1">
      <c r="A18" s="65" t="s">
        <v>110</v>
      </c>
      <c r="B18" s="66" t="s">
        <v>111</v>
      </c>
      <c r="C18" s="67">
        <v>43912</v>
      </c>
    </row>
    <row r="19" spans="1:3" ht="75.75" customHeight="1">
      <c r="A19" s="65" t="s">
        <v>112</v>
      </c>
      <c r="B19" s="66" t="s">
        <v>113</v>
      </c>
      <c r="C19" s="70">
        <v>43912</v>
      </c>
    </row>
    <row r="20" spans="1:3" ht="93" customHeight="1">
      <c r="A20" s="65" t="s">
        <v>114</v>
      </c>
      <c r="B20" s="68" t="s">
        <v>115</v>
      </c>
      <c r="C20" s="70">
        <v>43909</v>
      </c>
    </row>
    <row r="21" spans="1:3" ht="51.75" customHeight="1">
      <c r="A21" s="65" t="s">
        <v>116</v>
      </c>
      <c r="B21" s="68" t="s">
        <v>117</v>
      </c>
      <c r="C21" s="67">
        <v>43906</v>
      </c>
    </row>
    <row r="22" spans="1:3" ht="51.75" customHeight="1">
      <c r="A22" s="65" t="s">
        <v>118</v>
      </c>
      <c r="B22" s="68" t="s">
        <v>119</v>
      </c>
      <c r="C22" s="70">
        <v>43906</v>
      </c>
    </row>
    <row r="23" spans="1:3" ht="51.75" customHeight="1">
      <c r="A23" s="65" t="s">
        <v>120</v>
      </c>
      <c r="B23" s="68" t="s">
        <v>121</v>
      </c>
      <c r="C23" s="70">
        <v>43905</v>
      </c>
    </row>
    <row r="24" spans="1:3" ht="51.75" customHeight="1">
      <c r="A24" s="65" t="s">
        <v>122</v>
      </c>
      <c r="B24" s="66" t="s">
        <v>123</v>
      </c>
      <c r="C24" s="67">
        <v>43902</v>
      </c>
    </row>
    <row r="25" spans="1:3" ht="51.75" customHeight="1"/>
    <row r="26" spans="1:3" ht="51.75" customHeight="1">
      <c r="A26" s="167" t="s">
        <v>124</v>
      </c>
      <c r="B26" s="167"/>
      <c r="C26" s="167"/>
    </row>
    <row r="27" spans="1:3" ht="51.75" customHeight="1">
      <c r="A27" s="71" t="s">
        <v>76</v>
      </c>
      <c r="B27" s="71" t="s">
        <v>77</v>
      </c>
      <c r="C27" s="71" t="s">
        <v>78</v>
      </c>
    </row>
    <row r="28" spans="1:3" ht="39" customHeight="1">
      <c r="A28" s="65" t="s">
        <v>125</v>
      </c>
      <c r="B28" s="72" t="s">
        <v>126</v>
      </c>
      <c r="C28" s="73">
        <v>44041</v>
      </c>
    </row>
    <row r="29" spans="1:3" ht="60.75" customHeight="1">
      <c r="A29" s="65" t="s">
        <v>127</v>
      </c>
      <c r="B29" s="72" t="s">
        <v>128</v>
      </c>
      <c r="C29" s="73">
        <v>44034</v>
      </c>
    </row>
    <row r="30" spans="1:3" ht="19.5" customHeight="1">
      <c r="A30" s="168" t="s">
        <v>129</v>
      </c>
      <c r="B30" s="74" t="s">
        <v>130</v>
      </c>
      <c r="C30" s="171">
        <v>44027</v>
      </c>
    </row>
    <row r="31" spans="1:3" ht="19.5" customHeight="1">
      <c r="A31" s="169"/>
      <c r="B31" s="75" t="s">
        <v>131</v>
      </c>
      <c r="C31" s="172"/>
    </row>
    <row r="32" spans="1:3" ht="19.5" customHeight="1">
      <c r="A32" s="169"/>
      <c r="B32" s="76" t="s">
        <v>132</v>
      </c>
      <c r="C32" s="172"/>
    </row>
    <row r="33" spans="1:3" ht="19.5" customHeight="1">
      <c r="A33" s="170"/>
      <c r="B33" s="77" t="s">
        <v>133</v>
      </c>
      <c r="C33" s="173"/>
    </row>
    <row r="34" spans="1:3" ht="51.75" customHeight="1">
      <c r="A34" s="65" t="s">
        <v>134</v>
      </c>
      <c r="B34" s="72" t="s">
        <v>135</v>
      </c>
      <c r="C34" s="73">
        <v>44033</v>
      </c>
    </row>
    <row r="35" spans="1:3" ht="51.75" customHeight="1">
      <c r="A35" s="65" t="s">
        <v>136</v>
      </c>
      <c r="B35" s="72" t="s">
        <v>137</v>
      </c>
      <c r="C35" s="73">
        <v>44033</v>
      </c>
    </row>
    <row r="36" spans="1:3" ht="51.75" customHeight="1">
      <c r="A36" s="65" t="s">
        <v>138</v>
      </c>
      <c r="B36" s="72" t="s">
        <v>139</v>
      </c>
      <c r="C36" s="73">
        <v>44033</v>
      </c>
    </row>
    <row r="37" spans="1:3" ht="51.75" customHeight="1">
      <c r="A37" s="65" t="s">
        <v>140</v>
      </c>
      <c r="B37" s="72" t="s">
        <v>141</v>
      </c>
      <c r="C37" s="73">
        <v>44028</v>
      </c>
    </row>
    <row r="38" spans="1:3" ht="51.75" customHeight="1">
      <c r="A38" s="65" t="s">
        <v>142</v>
      </c>
      <c r="B38" s="72" t="s">
        <v>143</v>
      </c>
      <c r="C38" s="73">
        <v>44028</v>
      </c>
    </row>
    <row r="39" spans="1:3" ht="51.75" customHeight="1">
      <c r="A39" s="65" t="s">
        <v>144</v>
      </c>
      <c r="B39" s="72" t="s">
        <v>145</v>
      </c>
      <c r="C39" s="73">
        <v>44028</v>
      </c>
    </row>
    <row r="40" spans="1:3" ht="51.75" customHeight="1">
      <c r="A40" s="65" t="s">
        <v>146</v>
      </c>
      <c r="B40" s="72" t="s">
        <v>147</v>
      </c>
      <c r="C40" s="73">
        <v>44028</v>
      </c>
    </row>
    <row r="41" spans="1:3" ht="51.75" customHeight="1">
      <c r="A41" s="65" t="s">
        <v>148</v>
      </c>
      <c r="B41" s="72" t="s">
        <v>149</v>
      </c>
      <c r="C41" s="73">
        <v>44028</v>
      </c>
    </row>
    <row r="42" spans="1:3" ht="31.5" customHeight="1">
      <c r="A42" s="65" t="s">
        <v>150</v>
      </c>
      <c r="B42" s="72" t="s">
        <v>151</v>
      </c>
      <c r="C42" s="73">
        <v>44026</v>
      </c>
    </row>
    <row r="43" spans="1:3" ht="75.75" customHeight="1">
      <c r="A43" s="65" t="s">
        <v>152</v>
      </c>
      <c r="B43" s="72" t="s">
        <v>153</v>
      </c>
      <c r="C43" s="73">
        <v>44026</v>
      </c>
    </row>
    <row r="44" spans="1:3" ht="40.5" customHeight="1">
      <c r="A44" s="65" t="s">
        <v>154</v>
      </c>
      <c r="B44" s="72" t="s">
        <v>155</v>
      </c>
      <c r="C44" s="73">
        <v>44015</v>
      </c>
    </row>
    <row r="45" spans="1:3" ht="40.5" customHeight="1">
      <c r="A45" s="65" t="s">
        <v>156</v>
      </c>
      <c r="B45" s="72" t="s">
        <v>155</v>
      </c>
      <c r="C45" s="73">
        <v>44015</v>
      </c>
    </row>
    <row r="46" spans="1:3" ht="40.5" customHeight="1">
      <c r="A46" s="65" t="s">
        <v>157</v>
      </c>
      <c r="B46" s="72" t="s">
        <v>158</v>
      </c>
      <c r="C46" s="73">
        <v>44005</v>
      </c>
    </row>
    <row r="47" spans="1:3" ht="40.5" customHeight="1">
      <c r="A47" s="65" t="s">
        <v>159</v>
      </c>
      <c r="B47" s="72" t="s">
        <v>160</v>
      </c>
      <c r="C47" s="73">
        <v>44005</v>
      </c>
    </row>
    <row r="48" spans="1:3" ht="60" customHeight="1">
      <c r="A48" s="65" t="s">
        <v>161</v>
      </c>
      <c r="B48" s="72" t="s">
        <v>162</v>
      </c>
      <c r="C48" s="73">
        <v>44005</v>
      </c>
    </row>
    <row r="49" spans="1:3" ht="51.75" customHeight="1">
      <c r="A49" s="65" t="s">
        <v>163</v>
      </c>
      <c r="B49" s="72" t="s">
        <v>164</v>
      </c>
      <c r="C49" s="73">
        <v>44005</v>
      </c>
    </row>
    <row r="50" spans="1:3" ht="51.75" customHeight="1">
      <c r="A50" s="65" t="s">
        <v>165</v>
      </c>
      <c r="B50" s="72" t="s">
        <v>166</v>
      </c>
      <c r="C50" s="73">
        <v>44005</v>
      </c>
    </row>
    <row r="51" spans="1:3" ht="51.75" customHeight="1">
      <c r="A51" s="65" t="s">
        <v>167</v>
      </c>
      <c r="B51" s="72" t="s">
        <v>168</v>
      </c>
      <c r="C51" s="73">
        <v>43998</v>
      </c>
    </row>
    <row r="52" spans="1:3" ht="51.75" customHeight="1">
      <c r="A52" s="65" t="s">
        <v>169</v>
      </c>
      <c r="B52" s="72" t="s">
        <v>170</v>
      </c>
      <c r="C52" s="73">
        <v>43998</v>
      </c>
    </row>
    <row r="53" spans="1:3" ht="51.75" customHeight="1">
      <c r="A53" s="65" t="s">
        <v>171</v>
      </c>
      <c r="B53" s="72" t="s">
        <v>172</v>
      </c>
      <c r="C53" s="73">
        <v>43998</v>
      </c>
    </row>
    <row r="54" spans="1:3" ht="69.75" customHeight="1">
      <c r="A54" s="168" t="s">
        <v>173</v>
      </c>
      <c r="B54" s="74" t="s">
        <v>174</v>
      </c>
      <c r="C54" s="78">
        <v>43956</v>
      </c>
    </row>
    <row r="55" spans="1:3" ht="18.75" customHeight="1">
      <c r="A55" s="169"/>
      <c r="B55" s="79" t="s">
        <v>175</v>
      </c>
      <c r="C55" s="80"/>
    </row>
    <row r="56" spans="1:3" ht="18.75" customHeight="1">
      <c r="A56" s="169"/>
      <c r="B56" s="81" t="s">
        <v>176</v>
      </c>
      <c r="C56" s="80"/>
    </row>
    <row r="57" spans="1:3" ht="18.75" customHeight="1">
      <c r="A57" s="169"/>
      <c r="B57" s="82"/>
      <c r="C57" s="80"/>
    </row>
    <row r="58" spans="1:3" ht="51.75" customHeight="1">
      <c r="A58" s="170"/>
      <c r="B58" s="83" t="s">
        <v>177</v>
      </c>
      <c r="C58" s="84">
        <v>43945</v>
      </c>
    </row>
    <row r="59" spans="1:3" ht="51.75" customHeight="1">
      <c r="A59" s="65" t="s">
        <v>178</v>
      </c>
      <c r="B59" s="72" t="s">
        <v>179</v>
      </c>
      <c r="C59" s="73">
        <v>43950</v>
      </c>
    </row>
    <row r="60" spans="1:3" ht="73.5" customHeight="1">
      <c r="A60" s="65" t="s">
        <v>180</v>
      </c>
      <c r="B60" s="72" t="s">
        <v>181</v>
      </c>
      <c r="C60" s="73">
        <v>43950</v>
      </c>
    </row>
    <row r="61" spans="1:3" ht="73.5" customHeight="1">
      <c r="A61" s="65" t="s">
        <v>182</v>
      </c>
      <c r="B61" s="72" t="s">
        <v>183</v>
      </c>
      <c r="C61" s="73">
        <v>43950</v>
      </c>
    </row>
    <row r="62" spans="1:3" ht="73.5" customHeight="1">
      <c r="A62" s="65" t="s">
        <v>184</v>
      </c>
      <c r="B62" s="72" t="s">
        <v>185</v>
      </c>
      <c r="C62" s="73">
        <v>43950</v>
      </c>
    </row>
    <row r="63" spans="1:3" ht="73.5" customHeight="1">
      <c r="A63" s="65" t="s">
        <v>186</v>
      </c>
      <c r="B63" s="72" t="s">
        <v>187</v>
      </c>
      <c r="C63" s="73">
        <v>43950</v>
      </c>
    </row>
    <row r="64" spans="1:3" ht="51.75" customHeight="1">
      <c r="A64" s="65" t="s">
        <v>188</v>
      </c>
      <c r="B64" s="72" t="s">
        <v>189</v>
      </c>
      <c r="C64" s="73">
        <v>43950</v>
      </c>
    </row>
    <row r="65" spans="1:3" ht="51.75" customHeight="1">
      <c r="A65" s="65" t="s">
        <v>190</v>
      </c>
      <c r="B65" s="72" t="s">
        <v>191</v>
      </c>
      <c r="C65" s="73">
        <v>43937</v>
      </c>
    </row>
    <row r="66" spans="1:3" ht="51.75" customHeight="1">
      <c r="A66" s="65" t="s">
        <v>192</v>
      </c>
      <c r="B66" s="72" t="s">
        <v>193</v>
      </c>
      <c r="C66" s="73">
        <v>43937</v>
      </c>
    </row>
    <row r="67" spans="1:3" ht="51.75" customHeight="1">
      <c r="A67" s="65" t="s">
        <v>194</v>
      </c>
      <c r="B67" s="72" t="s">
        <v>195</v>
      </c>
      <c r="C67" s="73">
        <v>43936</v>
      </c>
    </row>
    <row r="68" spans="1:3" ht="51.75" customHeight="1">
      <c r="A68" s="65" t="s">
        <v>196</v>
      </c>
      <c r="B68" s="72" t="s">
        <v>197</v>
      </c>
      <c r="C68" s="73">
        <v>43923</v>
      </c>
    </row>
    <row r="69" spans="1:3" ht="51.75" customHeight="1">
      <c r="A69" s="65" t="s">
        <v>198</v>
      </c>
      <c r="B69" s="72" t="s">
        <v>199</v>
      </c>
      <c r="C69" s="73">
        <v>43921</v>
      </c>
    </row>
    <row r="70" spans="1:3" ht="51.75" customHeight="1">
      <c r="A70" s="65" t="s">
        <v>200</v>
      </c>
      <c r="B70" s="72" t="s">
        <v>201</v>
      </c>
      <c r="C70" s="73">
        <v>43915</v>
      </c>
    </row>
    <row r="71" spans="1:3" ht="51.75" customHeight="1">
      <c r="A71" s="65" t="s">
        <v>202</v>
      </c>
      <c r="B71" s="72" t="s">
        <v>203</v>
      </c>
      <c r="C71" s="73">
        <v>43914</v>
      </c>
    </row>
    <row r="72" spans="1:3" ht="51.75" customHeight="1">
      <c r="A72" s="65" t="s">
        <v>204</v>
      </c>
      <c r="B72" s="72" t="s">
        <v>205</v>
      </c>
      <c r="C72" s="73">
        <v>43911</v>
      </c>
    </row>
    <row r="73" spans="1:3" ht="51.75" customHeight="1">
      <c r="A73" s="65" t="s">
        <v>206</v>
      </c>
      <c r="B73" s="72" t="s">
        <v>207</v>
      </c>
      <c r="C73" s="73">
        <v>43909</v>
      </c>
    </row>
    <row r="74" spans="1:3" ht="51.75" customHeight="1">
      <c r="A74" s="65" t="s">
        <v>208</v>
      </c>
      <c r="B74" s="85" t="s">
        <v>209</v>
      </c>
      <c r="C74" s="73">
        <v>43902</v>
      </c>
    </row>
    <row r="75" spans="1:3" ht="51.75" customHeight="1"/>
  </sheetData>
  <mergeCells count="5">
    <mergeCell ref="A1:C1"/>
    <mergeCell ref="A26:C26"/>
    <mergeCell ref="A30:A33"/>
    <mergeCell ref="C30:C33"/>
    <mergeCell ref="A54:A58"/>
  </mergeCells>
  <hyperlinks>
    <hyperlink ref="A3" r:id="rId1" display="http://actosadministrativos.ramajudicial.gov.co/web/Acto Administrativo/Default.aspx?ID=14226" xr:uid="{00000000-0004-0000-0400-000000000000}"/>
    <hyperlink ref="A4" r:id="rId2" display="http://actosadministrativos.ramajudicial.gov.co/web/Acto Administrativo/Default.aspx?ID=14225" xr:uid="{00000000-0004-0000-0400-000001000000}"/>
    <hyperlink ref="A5" r:id="rId3" display="http://actosadministrativos.ramajudicial.gov.co/web/Acto Administrativo/Default.aspx?ID=14216" xr:uid="{00000000-0004-0000-0400-000002000000}"/>
    <hyperlink ref="A6" r:id="rId4" display="http://actosadministrativos.ramajudicial.gov.co/web/Acto Administrativo/Default.aspx?ID=14188" xr:uid="{00000000-0004-0000-0400-000003000000}"/>
    <hyperlink ref="A7" r:id="rId5" display="http://actosadministrativos.ramajudicial.gov.co/web/Acto Administrativo/Default.aspx?ID=14184" xr:uid="{00000000-0004-0000-0400-000004000000}"/>
    <hyperlink ref="A8" r:id="rId6" display="http://actosadministrativos.ramajudicial.gov.co/web/Acto Administrativo/Default.aspx?ID=14169" xr:uid="{00000000-0004-0000-0400-000005000000}"/>
    <hyperlink ref="A9" r:id="rId7" display="http://actosadministrativos.ramajudicial.gov.co/web/Acto Administrativo/Default.aspx?ID=14154" xr:uid="{00000000-0004-0000-0400-000006000000}"/>
    <hyperlink ref="A10" r:id="rId8" display="http://actosadministrativos.ramajudicial.gov.co/web/Acto Administrativo/Default.aspx?ID=14147" xr:uid="{00000000-0004-0000-0400-000007000000}"/>
    <hyperlink ref="A11" r:id="rId9" display="http://actosadministrativos.ramajudicial.gov.co/web/Acto Administrativo/Default.aspx?ID=14136" xr:uid="{00000000-0004-0000-0400-000008000000}"/>
    <hyperlink ref="A12" r:id="rId10" display="http://actosadministrativos.ramajudicial.gov.co/web/Acto Administrativo/Default.aspx?ID=14129" xr:uid="{00000000-0004-0000-0400-000009000000}"/>
    <hyperlink ref="A13" r:id="rId11" display="http://actosadministrativos.ramajudicial.gov.co/web/Acto Administrativo/Default.aspx?ID=14122" xr:uid="{00000000-0004-0000-0400-00000A000000}"/>
    <hyperlink ref="A14" r:id="rId12" display="http://actosadministrativos.ramajudicial.gov.co/web/Acto Administrativo/Default.aspx?ID=14120" xr:uid="{00000000-0004-0000-0400-00000B000000}"/>
    <hyperlink ref="A15" r:id="rId13" display="http://actosadministrativos.ramajudicial.gov.co/GetFile.ashx?url=%7e%2fApp_Data%2fUpload%2fPCSJA20-11532.pdf" xr:uid="{00000000-0004-0000-0400-00000C000000}"/>
    <hyperlink ref="A16" r:id="rId14" display="http://actosadministrativos.ramajudicial.gov.co/web/Acto Administrativo/Default.aspx?ID=14096" xr:uid="{00000000-0004-0000-0400-00000D000000}"/>
    <hyperlink ref="A17" r:id="rId15" display="http://actosadministrativos.ramajudicial.gov.co/web/Acto Administrativo/Default.aspx?ID=14094" xr:uid="{00000000-0004-0000-0400-00000E000000}"/>
    <hyperlink ref="A18" r:id="rId16" display="http://actosadministrativos.ramajudicial.gov.co/web/Acto Administrativo/Default.aspx?ID=14093" xr:uid="{00000000-0004-0000-0400-00000F000000}"/>
    <hyperlink ref="A19" r:id="rId17" display="http://actosadministrativos.ramajudicial.gov.co/web/Acto Administrativo/Default.aspx?ID=14092" xr:uid="{00000000-0004-0000-0400-000010000000}"/>
    <hyperlink ref="A20" r:id="rId18" display="http://actosadministrativos.ramajudicial.gov.co/web/Acto Administrativo/Default.aspx?ID=14085" xr:uid="{00000000-0004-0000-0400-000011000000}"/>
    <hyperlink ref="A21" r:id="rId19" display="http://actosadministrativos.ramajudicial.gov.co/web/Acto Administrativo/Default.aspx?ID=14083" xr:uid="{00000000-0004-0000-0400-000012000000}"/>
    <hyperlink ref="A22" r:id="rId20" display="http://actosadministrativos.ramajudicial.gov.co/web/Acto Administrativo/Default.aspx?ID=14082" xr:uid="{00000000-0004-0000-0400-000013000000}"/>
    <hyperlink ref="A23" r:id="rId21" display="http://actosadministrativos.ramajudicial.gov.co/web/Acto Administrativo/Default.aspx?ID=14081" xr:uid="{00000000-0004-0000-0400-000014000000}"/>
    <hyperlink ref="A24" r:id="rId22" display="http://actosadministrativos.ramajudicial.gov.co/web/Acto Administrativo/Default.aspx?ID=14079" xr:uid="{00000000-0004-0000-0400-000015000000}"/>
    <hyperlink ref="A28" r:id="rId23" display="http://actosadministrativos.ramajudicial.gov.co/web/Acto Administrativo/Default.aspx?ID=14208" xr:uid="{00000000-0004-0000-0400-000016000000}"/>
    <hyperlink ref="A29" r:id="rId24" display="http://actosadministrativos.ramajudicial.gov.co/web/Acto Administrativo/Default.aspx?ID=14207" xr:uid="{00000000-0004-0000-0400-000017000000}"/>
    <hyperlink ref="A30" r:id="rId25" display="https://www.ramajudicial.gov.co/documents/34644201/35777437/Circular+DEAJC20-48.pdf/fe18142e-325f-4c7f-a276-31059dc2b8bf" xr:uid="{00000000-0004-0000-0400-000018000000}"/>
    <hyperlink ref="B32" r:id="rId26" display="https://www.ramajudicial.gov.co/documents/34644201/35777437/Anexo+1+Gu%C3%ADa+para+el+acceso+remoto+a+un+equipo+de+trabajo.docx/fe31e0b2-553f-4ed8-a7d7-f459f38ae001" xr:uid="{00000000-0004-0000-0400-000019000000}"/>
    <hyperlink ref="B33" r:id="rId27" display="https://www.ramajudicial.gov.co/documents/34644201/35777437/Anexo+2+Formulario+de+solicitud.docx/69ca8cd4-0635-43bc-9778-fe79d5b3f822" xr:uid="{00000000-0004-0000-0400-00001A000000}"/>
    <hyperlink ref="A34" r:id="rId28" display="http://actosadministrativos.ramajudicial.gov.co/web/Acto Administrativo/Default.aspx?ID=14195" xr:uid="{00000000-0004-0000-0400-00001B000000}"/>
    <hyperlink ref="A35" r:id="rId29" display="http://actosadministrativos.ramajudicial.gov.co/web/Acto Administrativo/Default.aspx?ID=14196" xr:uid="{00000000-0004-0000-0400-00001C000000}"/>
    <hyperlink ref="A36" r:id="rId30" display="http://actosadministrativos.ramajudicial.gov.co/web/Acto Administrativo/Default.aspx?ID=14197" xr:uid="{00000000-0004-0000-0400-00001D000000}"/>
    <hyperlink ref="A37" r:id="rId31" display="http://actosadministrativos.ramajudicial.gov.co/web/Acto Administrativo/Default.aspx?ID=14192" xr:uid="{00000000-0004-0000-0400-00001E000000}"/>
    <hyperlink ref="A38" r:id="rId32" display="http://actosadministrativos.ramajudicial.gov.co/web/Acto Administrativo/Default.aspx?ID=14193" xr:uid="{00000000-0004-0000-0400-00001F000000}"/>
    <hyperlink ref="A39" r:id="rId33" display="http://actosadministrativos.ramajudicial.gov.co/web/Acto Administrativo/Default.aspx?ID=14194" xr:uid="{00000000-0004-0000-0400-000020000000}"/>
    <hyperlink ref="A40" r:id="rId34" display="http://actosadministrativos.ramajudicial.gov.co/web/Acto Administrativo/Default.aspx?ID=14189" xr:uid="{00000000-0004-0000-0400-000021000000}"/>
    <hyperlink ref="A41" r:id="rId35" display="http://actosadministrativos.ramajudicial.gov.co/web/Acto Administrativo/Default.aspx?ID=14190" xr:uid="{00000000-0004-0000-0400-000022000000}"/>
    <hyperlink ref="A42" r:id="rId36" display="http://actosadministrativos.ramajudicial.gov.co/web/Acto Administrativo/Default.aspx?ID=14187" xr:uid="{00000000-0004-0000-0400-000023000000}"/>
    <hyperlink ref="A43" r:id="rId37" display="https://www.ramajudicial.gov.co/documents/34644201/35777437/CORREOS+ELECTR%C3%93NICOS+DE+NOTIFICACIONES+JUDICIALES.pdf/d58ab068-6454-4da1-a4d4-c271aa43d48f" xr:uid="{00000000-0004-0000-0400-000024000000}"/>
    <hyperlink ref="A44" r:id="rId38" display="http://actosadministrativos.ramajudicial.gov.co/web/Acto Administrativo/Default.aspx?ID=14170" xr:uid="{00000000-0004-0000-0400-000025000000}"/>
    <hyperlink ref="A45" r:id="rId39" display="http://actosadministrativos.ramajudicial.gov.co/web/Acto Administrativo/Default.aspx?ID=14171" xr:uid="{00000000-0004-0000-0400-000026000000}"/>
    <hyperlink ref="A46" r:id="rId40" display="http://actosadministrativos.ramajudicial.gov.co/web/Acto Administrativo/Default.aspx?ID=14160" xr:uid="{00000000-0004-0000-0400-000027000000}"/>
    <hyperlink ref="A47" r:id="rId41" display="http://actosadministrativos.ramajudicial.gov.co/web/Acto Administrativo/Default.aspx?ID=14156" xr:uid="{00000000-0004-0000-0400-000028000000}"/>
    <hyperlink ref="A48" r:id="rId42" display="http://actosadministrativos.ramajudicial.gov.co/web/Acto Administrativo/Default.aspx?ID=14157" xr:uid="{00000000-0004-0000-0400-000029000000}"/>
    <hyperlink ref="A49" r:id="rId43" display="http://actosadministrativos.ramajudicial.gov.co/web/Acto Administrativo/Default.aspx?ID=14158" xr:uid="{00000000-0004-0000-0400-00002A000000}"/>
    <hyperlink ref="A50" r:id="rId44" display="http://actosadministrativos.ramajudicial.gov.co/web/Acto Administrativo/Default.aspx?ID=14159" xr:uid="{00000000-0004-0000-0400-00002B000000}"/>
    <hyperlink ref="A51" r:id="rId45" display="http://actosadministrativos.ramajudicial.gov.co/web/Acto Administrativo/Default.aspx?ID=14151" xr:uid="{00000000-0004-0000-0400-00002C000000}"/>
    <hyperlink ref="A52" r:id="rId46" display="http://actosadministrativos.ramajudicial.gov.co/web/Acto Administrativo/Default.aspx?ID=14152" xr:uid="{00000000-0004-0000-0400-00002D000000}"/>
    <hyperlink ref="A53" r:id="rId47" display="http://actosadministrativos.ramajudicial.gov.co/web/Acto Administrativo/Default.aspx?ID=14153" xr:uid="{00000000-0004-0000-0400-00002E000000}"/>
    <hyperlink ref="A54" r:id="rId48" display="https://www.ramajudicial.gov.co/documents/34644201/35777437/DEAJC20-35+URH+Protocolo+de+acceso+a+sedes+-+Medidas+complementarias+para+prevenci%C3%B3n+del+contagio+del+COVID-19+en+los+servidores+judiciales%2C contratistas+de+prestaci%C3%B3n+de+servicios+y+judicantes..pdf/0fba220a-054c-49cc-8d4d-9a8ff71e21e3" xr:uid="{00000000-0004-0000-0400-00002F000000}"/>
    <hyperlink ref="B58" r:id="rId49" display="https://www.ramajudicial.gov.co/documents/10635/35188902/Resolucion+666+del+24+de+abril+de+2020%2C Ministerio+de+Salud+y+Proteccion+Social.pdf/4d97951d-1f7b-43c6-bc40-2450894fe66a" xr:uid="{00000000-0004-0000-0400-000030000000}"/>
    <hyperlink ref="A59" r:id="rId50" display="http://actosadministrativos.ramajudicial.gov.co/web/Acto Administrativo/Default.aspx?ID=14123" xr:uid="{00000000-0004-0000-0400-000031000000}"/>
    <hyperlink ref="A60" r:id="rId51" display="http://actosadministrativos.ramajudicial.gov.co/web/Acto Administrativo/Default.aspx?ID=14124" xr:uid="{00000000-0004-0000-0400-000032000000}"/>
    <hyperlink ref="A61" r:id="rId52" display="http://actosadministrativos.ramajudicial.gov.co/web/Acto Administrativo/Default.aspx?ID=14125" xr:uid="{00000000-0004-0000-0400-000033000000}"/>
    <hyperlink ref="A62" r:id="rId53" display="http://actosadministrativos.ramajudicial.gov.co/web/Acto Administrativo/Default.aspx?ID=14126" xr:uid="{00000000-0004-0000-0400-000034000000}"/>
    <hyperlink ref="A63" r:id="rId54" display="http://actosadministrativos.ramajudicial.gov.co/web/Acto Administrativo/Default.aspx?ID=14127" xr:uid="{00000000-0004-0000-0400-000035000000}"/>
    <hyperlink ref="A64" r:id="rId55" display="https://www.ramajudicial.gov.co/documents/34644201/35777437/cronograma+y+medio+de+recepcio%CC%81n+reclamacionesDEAJC20-34.pdf/9d269a87-5f51-40a1-9a28-0a335eb21aef" xr:uid="{00000000-0004-0000-0400-000036000000}"/>
    <hyperlink ref="A65" r:id="rId56" display="http://actosadministrativos.ramajudicial.gov.co/web/Acto Administrativo/Default.aspx?ID=14105" xr:uid="{00000000-0004-0000-0400-000037000000}"/>
    <hyperlink ref="A66" r:id="rId57" display="http://actosadministrativos.ramajudicial.gov.co/web/Acto Administrativo/Default.aspx?ID=14104" xr:uid="{00000000-0004-0000-0400-000038000000}"/>
    <hyperlink ref="A67" r:id="rId58" display="http://actosadministrativos.ramajudicial.gov.co/web/Acto Administrativo/Default.aspx?ID=14103" xr:uid="{00000000-0004-0000-0400-000039000000}"/>
    <hyperlink ref="A68" r:id="rId59" display="http://actosadministrativos.ramajudicial.gov.co/web/Acto Administrativo/Default.aspx?ID=14101" xr:uid="{00000000-0004-0000-0400-00003A000000}"/>
    <hyperlink ref="A69" r:id="rId60" display="http://actosadministrativos.ramajudicial.gov.co/GetFile.ashx?url=%7e%2fApp_Data%2fUpload%2fPCSJC20-11.pdf" xr:uid="{00000000-0004-0000-0400-00003B000000}"/>
    <hyperlink ref="A70" r:id="rId61" display="http://actosadministrativos.ramajudicial.gov.co/web/Acto Administrativo/Default.aspx?ID=14097" xr:uid="{00000000-0004-0000-0400-00003C000000}"/>
    <hyperlink ref="A71" r:id="rId62" display="http://actosadministrativos.ramajudicial.gov.co/web/Acto Administrativo/Default.aspx?ID=14095" xr:uid="{00000000-0004-0000-0400-00003D000000}"/>
    <hyperlink ref="A72" r:id="rId63" display="http://actosadministrativos.ramajudicial.gov.co/web/Acto Administrativo/Default.aspx?ID=14087" xr:uid="{00000000-0004-0000-0400-00003E000000}"/>
    <hyperlink ref="A73" r:id="rId64" display="http://actosadministrativos.ramajudicial.gov.co/web/Acto Administrativo/Default.aspx?ID=14086" xr:uid="{00000000-0004-0000-0400-00003F000000}"/>
    <hyperlink ref="A74" r:id="rId65" display="http://actosadministrativos.ramajudicial.gov.co/web/Acto Administrativo/Default.aspx?ID=14080" xr:uid="{00000000-0004-0000-0400-00004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4">
    <pageSetUpPr fitToPage="1"/>
  </sheetPr>
  <dimension ref="A1:N45"/>
  <sheetViews>
    <sheetView showGridLines="0" topLeftCell="A4" zoomScaleNormal="100" zoomScaleSheetLayoutView="50" workbookViewId="0">
      <selection activeCell="A25" sqref="A25:G25"/>
    </sheetView>
  </sheetViews>
  <sheetFormatPr defaultColWidth="11.42578125" defaultRowHeight="18.75"/>
  <cols>
    <col min="1" max="1" width="27.140625" style="2" customWidth="1"/>
    <col min="2" max="2" width="16.42578125" style="2" customWidth="1"/>
    <col min="3" max="3" width="16.7109375" style="2" customWidth="1"/>
    <col min="4" max="4" width="12.28515625" style="2" hidden="1" customWidth="1"/>
    <col min="5" max="5" width="20.42578125" style="2" customWidth="1"/>
    <col min="6" max="6" width="11.28515625" style="2" customWidth="1"/>
    <col min="7" max="7" width="20.85546875" style="2" customWidth="1"/>
    <col min="8" max="8" width="2.28515625" style="1" customWidth="1"/>
    <col min="9" max="9" width="30.85546875" style="6" hidden="1" customWidth="1"/>
    <col min="10" max="10" width="13.85546875" style="2" customWidth="1"/>
    <col min="11" max="11" width="12.7109375" style="2" customWidth="1"/>
    <col min="12" max="16384" width="11.42578125" style="2"/>
  </cols>
  <sheetData>
    <row r="1" spans="1:12">
      <c r="A1" s="113" t="s">
        <v>0</v>
      </c>
      <c r="B1" s="114"/>
      <c r="C1" s="114"/>
      <c r="D1" s="114"/>
      <c r="E1" s="114"/>
      <c r="F1" s="114"/>
      <c r="G1" s="115"/>
      <c r="I1" s="5" t="s">
        <v>1</v>
      </c>
      <c r="J1" s="5"/>
    </row>
    <row r="2" spans="1:12">
      <c r="A2" s="116" t="s">
        <v>2</v>
      </c>
      <c r="B2" s="117"/>
      <c r="C2" s="117"/>
      <c r="D2" s="117"/>
      <c r="E2" s="117"/>
      <c r="F2" s="117"/>
      <c r="G2" s="118"/>
      <c r="I2" s="6" t="s">
        <v>3</v>
      </c>
      <c r="J2" s="6"/>
    </row>
    <row r="3" spans="1:12" ht="27.75" customHeight="1">
      <c r="A3" s="116" t="s">
        <v>4</v>
      </c>
      <c r="B3" s="117"/>
      <c r="C3" s="117"/>
      <c r="D3" s="117"/>
      <c r="E3" s="117"/>
      <c r="F3" s="117"/>
      <c r="G3" s="118"/>
      <c r="I3" s="6" t="s">
        <v>5</v>
      </c>
      <c r="J3" s="6"/>
      <c r="K3" s="61"/>
    </row>
    <row r="4" spans="1:12" s="4" customFormat="1" ht="24" customHeight="1">
      <c r="A4" s="181" t="s">
        <v>9</v>
      </c>
      <c r="B4" s="182"/>
      <c r="C4" s="182"/>
      <c r="D4" s="60"/>
      <c r="E4" s="183" t="s">
        <v>210</v>
      </c>
      <c r="F4" s="183"/>
      <c r="G4" s="27" t="s">
        <v>11</v>
      </c>
      <c r="H4" s="3"/>
      <c r="I4" s="6" t="s">
        <v>12</v>
      </c>
    </row>
    <row r="5" spans="1:12" ht="39" customHeight="1">
      <c r="A5" s="134" t="s">
        <v>13</v>
      </c>
      <c r="B5" s="135"/>
      <c r="C5" s="135"/>
      <c r="D5" s="10"/>
      <c r="E5" s="136" t="s">
        <v>14</v>
      </c>
      <c r="F5" s="136"/>
      <c r="G5" s="63">
        <v>2019</v>
      </c>
    </row>
    <row r="6" spans="1:12" ht="18" customHeight="1">
      <c r="A6" s="148" t="s">
        <v>211</v>
      </c>
      <c r="B6" s="149"/>
      <c r="C6" s="150"/>
      <c r="D6" s="11"/>
      <c r="E6" s="136" t="s">
        <v>18</v>
      </c>
      <c r="F6" s="136"/>
      <c r="G6" s="155" t="s">
        <v>212</v>
      </c>
    </row>
    <row r="7" spans="1:12" ht="104.45" customHeight="1" thickBot="1">
      <c r="A7" s="151"/>
      <c r="B7" s="152"/>
      <c r="C7" s="153"/>
      <c r="D7" s="11"/>
      <c r="E7" s="184" t="s">
        <v>213</v>
      </c>
      <c r="F7" s="185"/>
      <c r="G7" s="155"/>
      <c r="J7" s="20"/>
      <c r="K7" s="21"/>
      <c r="L7" s="21"/>
    </row>
    <row r="8" spans="1:12" ht="39.75">
      <c r="A8" s="28" t="s">
        <v>11</v>
      </c>
      <c r="B8" s="14" t="s">
        <v>21</v>
      </c>
      <c r="C8" s="15" t="s">
        <v>22</v>
      </c>
      <c r="D8" s="16" t="s">
        <v>23</v>
      </c>
      <c r="E8" s="55" t="s">
        <v>23</v>
      </c>
      <c r="F8" s="16"/>
      <c r="G8" s="29"/>
      <c r="J8" s="58" t="s">
        <v>11</v>
      </c>
      <c r="K8" s="57" t="s">
        <v>214</v>
      </c>
    </row>
    <row r="9" spans="1:12" ht="24" customHeight="1">
      <c r="A9" s="41" t="s">
        <v>215</v>
      </c>
      <c r="B9" s="50">
        <f>3/3</f>
        <v>1</v>
      </c>
      <c r="C9" s="23">
        <v>1</v>
      </c>
      <c r="D9" s="17">
        <f>+B9/C9</f>
        <v>1</v>
      </c>
      <c r="E9" s="35">
        <v>0.75</v>
      </c>
      <c r="F9" s="19"/>
      <c r="G9" s="31"/>
      <c r="I9" s="7">
        <f>+B9/C9</f>
        <v>1</v>
      </c>
      <c r="J9" s="41" t="s">
        <v>216</v>
      </c>
      <c r="K9" s="56">
        <v>3</v>
      </c>
    </row>
    <row r="10" spans="1:12" ht="24.95" customHeight="1">
      <c r="A10" s="41" t="s">
        <v>217</v>
      </c>
      <c r="B10" s="50">
        <f>7/7</f>
        <v>1</v>
      </c>
      <c r="C10" s="23">
        <v>1</v>
      </c>
      <c r="D10" s="17">
        <f>+B10/C10</f>
        <v>1</v>
      </c>
      <c r="E10" s="35">
        <v>0.75</v>
      </c>
      <c r="F10" s="19"/>
      <c r="G10" s="31"/>
      <c r="I10" s="7">
        <f>+B10/C10</f>
        <v>1</v>
      </c>
      <c r="J10" s="41" t="s">
        <v>217</v>
      </c>
      <c r="K10" s="56">
        <v>7</v>
      </c>
    </row>
    <row r="11" spans="1:12" ht="26.25" customHeight="1">
      <c r="A11" s="33"/>
      <c r="B11" s="13"/>
      <c r="C11" s="13"/>
      <c r="D11" s="13"/>
      <c r="E11" s="13"/>
      <c r="F11" s="13"/>
      <c r="G11" s="29"/>
    </row>
    <row r="12" spans="1:12" ht="26.25" customHeight="1">
      <c r="A12" s="33"/>
      <c r="B12" s="13"/>
      <c r="C12" s="13"/>
      <c r="D12" s="13"/>
      <c r="E12" s="13"/>
      <c r="F12" s="13"/>
      <c r="G12" s="29"/>
    </row>
    <row r="13" spans="1:12" ht="26.25" customHeight="1">
      <c r="A13" s="33"/>
      <c r="B13" s="13"/>
      <c r="C13" s="13"/>
      <c r="D13" s="13"/>
      <c r="E13" s="13"/>
      <c r="F13" s="13"/>
      <c r="G13" s="29"/>
    </row>
    <row r="14" spans="1:12" ht="26.25" customHeight="1">
      <c r="A14" s="33"/>
      <c r="B14" s="13"/>
      <c r="C14" s="13"/>
      <c r="D14" s="13"/>
      <c r="E14" s="13"/>
      <c r="F14" s="13"/>
      <c r="G14" s="29"/>
    </row>
    <row r="15" spans="1:12" ht="26.25" customHeight="1">
      <c r="A15" s="33"/>
      <c r="B15" s="13"/>
      <c r="C15" s="13"/>
      <c r="D15" s="13"/>
      <c r="E15" s="13"/>
      <c r="F15" s="13"/>
      <c r="G15" s="29"/>
    </row>
    <row r="16" spans="1:12" ht="26.25" customHeight="1">
      <c r="A16" s="33"/>
      <c r="B16" s="13"/>
      <c r="C16" s="13"/>
      <c r="D16" s="13"/>
      <c r="E16" s="13"/>
      <c r="F16" s="13"/>
      <c r="G16" s="29"/>
    </row>
    <row r="17" spans="1:7" ht="26.25" customHeight="1">
      <c r="A17" s="33"/>
      <c r="B17" s="13"/>
      <c r="C17" s="13"/>
      <c r="D17" s="13"/>
      <c r="E17" s="13"/>
      <c r="F17" s="13"/>
      <c r="G17" s="29"/>
    </row>
    <row r="18" spans="1:7" ht="26.25" customHeight="1">
      <c r="A18" s="33"/>
      <c r="B18" s="13"/>
      <c r="C18" s="13"/>
      <c r="D18" s="13"/>
      <c r="E18" s="13"/>
      <c r="F18" s="13"/>
      <c r="G18" s="29"/>
    </row>
    <row r="19" spans="1:7" ht="26.25" customHeight="1">
      <c r="A19" s="33"/>
      <c r="B19" s="13"/>
      <c r="C19" s="13"/>
      <c r="D19" s="13"/>
      <c r="E19" s="13"/>
      <c r="F19" s="13"/>
      <c r="G19" s="29"/>
    </row>
    <row r="20" spans="1:7" ht="26.25" customHeight="1">
      <c r="A20" s="33"/>
      <c r="B20" s="13"/>
      <c r="C20" s="13"/>
      <c r="D20" s="13"/>
      <c r="E20" s="13"/>
      <c r="F20" s="13"/>
      <c r="G20" s="29"/>
    </row>
    <row r="21" spans="1:7" ht="33.950000000000003" customHeight="1">
      <c r="A21" s="125" t="s">
        <v>24</v>
      </c>
      <c r="B21" s="126"/>
      <c r="C21" s="126"/>
      <c r="D21" s="126"/>
      <c r="E21" s="126"/>
      <c r="F21" s="126"/>
      <c r="G21" s="127"/>
    </row>
    <row r="22" spans="1:7" ht="93.6" customHeight="1" thickBot="1">
      <c r="A22" s="174" t="s">
        <v>218</v>
      </c>
      <c r="B22" s="175"/>
      <c r="C22" s="175"/>
      <c r="D22" s="175"/>
      <c r="E22" s="175"/>
      <c r="F22" s="175"/>
      <c r="G22" s="176"/>
    </row>
    <row r="23" spans="1:7" ht="123.6" customHeight="1">
      <c r="A23" s="177" t="s">
        <v>219</v>
      </c>
      <c r="B23" s="178"/>
      <c r="C23" s="178"/>
      <c r="D23" s="178"/>
      <c r="E23" s="178"/>
      <c r="F23" s="178"/>
      <c r="G23" s="179"/>
    </row>
    <row r="24" spans="1:7" ht="111.95" customHeight="1">
      <c r="A24" s="180" t="s">
        <v>220</v>
      </c>
      <c r="B24" s="180"/>
      <c r="C24" s="180"/>
      <c r="D24" s="180"/>
      <c r="E24" s="180"/>
      <c r="F24" s="180"/>
      <c r="G24" s="180"/>
    </row>
    <row r="25" spans="1:7" ht="99" customHeight="1">
      <c r="A25" s="180"/>
      <c r="B25" s="180"/>
      <c r="C25" s="180"/>
      <c r="D25" s="180"/>
      <c r="E25" s="180"/>
      <c r="F25" s="180"/>
      <c r="G25" s="180"/>
    </row>
    <row r="26" spans="1:7" ht="20.45" customHeight="1">
      <c r="A26" s="180"/>
      <c r="B26" s="180"/>
      <c r="C26" s="180"/>
      <c r="D26" s="180"/>
      <c r="E26" s="180"/>
      <c r="F26" s="180"/>
      <c r="G26" s="180"/>
    </row>
    <row r="27" spans="1:7" ht="21.6" customHeight="1">
      <c r="A27" s="180"/>
      <c r="B27" s="180"/>
      <c r="C27" s="180"/>
      <c r="D27" s="180"/>
      <c r="E27" s="180"/>
      <c r="F27" s="180"/>
      <c r="G27" s="180"/>
    </row>
    <row r="28" spans="1:7" ht="23.1" customHeight="1">
      <c r="A28" s="180"/>
      <c r="B28" s="180"/>
      <c r="C28" s="180"/>
      <c r="D28" s="180"/>
      <c r="E28" s="180"/>
      <c r="F28" s="180"/>
      <c r="G28" s="180"/>
    </row>
    <row r="29" spans="1:7" ht="23.1" customHeight="1">
      <c r="A29" s="180"/>
      <c r="B29" s="180"/>
      <c r="C29" s="180"/>
      <c r="D29" s="180"/>
      <c r="E29" s="180"/>
      <c r="F29" s="180"/>
      <c r="G29" s="180"/>
    </row>
    <row r="30" spans="1:7" ht="23.1" customHeight="1">
      <c r="A30" s="180"/>
      <c r="B30" s="180"/>
      <c r="C30" s="180"/>
      <c r="D30" s="180"/>
      <c r="E30" s="180"/>
      <c r="F30" s="180"/>
      <c r="G30" s="180"/>
    </row>
    <row r="31" spans="1:7" ht="22.5" customHeight="1">
      <c r="A31" s="180"/>
      <c r="B31" s="180"/>
      <c r="C31" s="180"/>
      <c r="D31" s="180"/>
      <c r="E31" s="180"/>
      <c r="F31" s="180"/>
      <c r="G31" s="180"/>
    </row>
    <row r="32" spans="1:7" ht="21.95" customHeight="1">
      <c r="A32" s="180"/>
      <c r="B32" s="180"/>
      <c r="C32" s="180"/>
      <c r="D32" s="180"/>
      <c r="E32" s="180"/>
      <c r="F32" s="180"/>
      <c r="G32" s="180"/>
    </row>
    <row r="33" spans="1:14" ht="21" customHeight="1">
      <c r="A33" s="180"/>
      <c r="B33" s="180"/>
      <c r="C33" s="180"/>
      <c r="D33" s="180"/>
      <c r="E33" s="180"/>
      <c r="F33" s="180"/>
      <c r="G33" s="180"/>
    </row>
    <row r="34" spans="1:14" ht="30.6" customHeight="1">
      <c r="A34" s="180"/>
      <c r="B34" s="180"/>
      <c r="C34" s="180"/>
      <c r="D34" s="180"/>
      <c r="E34" s="180"/>
      <c r="F34" s="180"/>
      <c r="G34" s="180"/>
    </row>
    <row r="35" spans="1:14" ht="44.1" customHeight="1">
      <c r="A35" s="180"/>
      <c r="B35" s="180"/>
      <c r="C35" s="180"/>
      <c r="D35" s="180"/>
      <c r="E35" s="180"/>
      <c r="F35" s="180"/>
      <c r="G35" s="180"/>
    </row>
    <row r="36" spans="1:14" ht="30.6" customHeight="1">
      <c r="A36" s="180"/>
      <c r="B36" s="180"/>
      <c r="C36" s="180"/>
      <c r="D36" s="180"/>
      <c r="E36" s="180"/>
      <c r="F36" s="180"/>
      <c r="G36" s="180"/>
      <c r="N36" s="2">
        <v>2</v>
      </c>
    </row>
    <row r="37" spans="1:14" ht="58.5" customHeight="1">
      <c r="A37" s="180"/>
      <c r="B37" s="180"/>
      <c r="C37" s="180"/>
      <c r="D37" s="180"/>
      <c r="E37" s="180"/>
      <c r="F37" s="180"/>
      <c r="G37" s="180"/>
    </row>
    <row r="38" spans="1:14" ht="38.1" customHeight="1">
      <c r="A38" s="180"/>
      <c r="B38" s="180"/>
      <c r="C38" s="180"/>
      <c r="D38" s="180"/>
      <c r="E38" s="180"/>
      <c r="F38" s="180"/>
      <c r="G38" s="180"/>
    </row>
    <row r="39" spans="1:14" ht="45" customHeight="1">
      <c r="A39" s="180"/>
      <c r="B39" s="180"/>
      <c r="C39" s="180"/>
      <c r="D39" s="180"/>
      <c r="E39" s="180"/>
      <c r="F39" s="180"/>
      <c r="G39" s="180"/>
    </row>
    <row r="40" spans="1:14" ht="25.5" customHeight="1">
      <c r="A40" s="180"/>
      <c r="B40" s="180"/>
      <c r="C40" s="180"/>
      <c r="D40" s="180"/>
      <c r="E40" s="180"/>
      <c r="F40" s="180"/>
      <c r="G40" s="180"/>
    </row>
    <row r="41" spans="1:14" ht="30.95" customHeight="1">
      <c r="A41" s="180"/>
      <c r="B41" s="180"/>
      <c r="C41" s="180"/>
      <c r="D41" s="180"/>
      <c r="E41" s="180"/>
      <c r="F41" s="180"/>
      <c r="G41" s="180"/>
    </row>
    <row r="42" spans="1:14" ht="27" customHeight="1">
      <c r="A42" s="180"/>
      <c r="B42" s="180"/>
      <c r="C42" s="180"/>
      <c r="D42" s="180"/>
      <c r="E42" s="180"/>
      <c r="F42" s="180"/>
      <c r="G42" s="180"/>
    </row>
    <row r="43" spans="1:14" ht="23.45" customHeight="1">
      <c r="A43" s="180"/>
      <c r="B43" s="180"/>
      <c r="C43" s="180"/>
      <c r="D43" s="180"/>
      <c r="E43" s="180"/>
      <c r="F43" s="180"/>
      <c r="G43" s="180"/>
    </row>
    <row r="44" spans="1:14" ht="29.45" customHeight="1">
      <c r="A44" s="180"/>
      <c r="B44" s="180"/>
      <c r="C44" s="180"/>
      <c r="D44" s="180"/>
      <c r="E44" s="180"/>
      <c r="F44" s="180"/>
      <c r="G44" s="180"/>
    </row>
    <row r="45" spans="1:14" ht="27.95" customHeight="1">
      <c r="A45" s="180"/>
      <c r="B45" s="180"/>
      <c r="C45" s="180"/>
      <c r="D45" s="180"/>
      <c r="E45" s="180"/>
      <c r="F45" s="180"/>
      <c r="G45" s="180"/>
    </row>
  </sheetData>
  <mergeCells count="36">
    <mergeCell ref="A45:G45"/>
    <mergeCell ref="A43:G43"/>
    <mergeCell ref="A44:G44"/>
    <mergeCell ref="A39:G39"/>
    <mergeCell ref="A40:G40"/>
    <mergeCell ref="A26:G26"/>
    <mergeCell ref="A27:G27"/>
    <mergeCell ref="A42:G42"/>
    <mergeCell ref="A31:G31"/>
    <mergeCell ref="A32:G32"/>
    <mergeCell ref="A37:G37"/>
    <mergeCell ref="A38:G38"/>
    <mergeCell ref="A28:G28"/>
    <mergeCell ref="A29:G29"/>
    <mergeCell ref="A30:G30"/>
    <mergeCell ref="A33:G33"/>
    <mergeCell ref="A41:G41"/>
    <mergeCell ref="A34:G34"/>
    <mergeCell ref="A35:G35"/>
    <mergeCell ref="A36:G36"/>
    <mergeCell ref="A22:G22"/>
    <mergeCell ref="A23:G23"/>
    <mergeCell ref="A24:G24"/>
    <mergeCell ref="A25:G25"/>
    <mergeCell ref="A1:G1"/>
    <mergeCell ref="A2:G2"/>
    <mergeCell ref="A3:G3"/>
    <mergeCell ref="A4:C4"/>
    <mergeCell ref="E4:F4"/>
    <mergeCell ref="A5:C5"/>
    <mergeCell ref="E5:F5"/>
    <mergeCell ref="A6:C7"/>
    <mergeCell ref="E6:F6"/>
    <mergeCell ref="G6:G7"/>
    <mergeCell ref="E7:F7"/>
    <mergeCell ref="A21:G21"/>
  </mergeCells>
  <conditionalFormatting sqref="D9:D10">
    <cfRule type="expression" dxfId="11" priority="70" stopIfTrue="1">
      <formula>$E9=$I$2</formula>
    </cfRule>
    <cfRule type="expression" dxfId="10" priority="71" stopIfTrue="1">
      <formula>$E9=$I$3</formula>
    </cfRule>
    <cfRule type="expression" dxfId="9" priority="72" stopIfTrue="1">
      <formula>$E9=#REF!</formula>
    </cfRule>
  </conditionalFormatting>
  <conditionalFormatting sqref="B9:C10">
    <cfRule type="expression" dxfId="8" priority="73" stopIfTrue="1">
      <formula>OR($E9=$I$2,$E9=$I$1)</formula>
    </cfRule>
    <cfRule type="expression" dxfId="7" priority="74" stopIfTrue="1">
      <formula>$E9=$I$3</formula>
    </cfRule>
    <cfRule type="expression" dxfId="6" priority="75" stopIfTrue="1">
      <formula>$E9=#REF!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G6:G7" xr:uid="{00000000-0002-0000-0500-000000000000}"/>
  </dataValidations>
  <printOptions horizontalCentered="1" verticalCentered="1"/>
  <pageMargins left="0.39370078740157483" right="0.37" top="0.33" bottom="0.47" header="0" footer="0"/>
  <pageSetup scale="10" orientation="landscape" r:id="rId1"/>
  <headerFooter alignWithMargins="0">
    <oddFooter>&amp;L&amp;8Código: IM-ABS-03&amp;C&amp;8Versión 00
COPIA CONTROLADA&amp;R&amp;8Pág. &amp;P de &amp;N</oddFooter>
  </headerFooter>
  <rowBreaks count="1" manualBreakCount="1">
    <brk id="22"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8"/>
  <sheetViews>
    <sheetView topLeftCell="A28" workbookViewId="0">
      <selection activeCell="B7" sqref="B7"/>
    </sheetView>
  </sheetViews>
  <sheetFormatPr defaultColWidth="9.140625" defaultRowHeight="12.75"/>
  <cols>
    <col min="1" max="1" width="24.42578125" customWidth="1"/>
    <col min="2" max="2" width="15.85546875" customWidth="1"/>
    <col min="3" max="3" width="11.5703125" customWidth="1"/>
    <col min="4" max="4" width="21.5703125" customWidth="1"/>
    <col min="5" max="5" width="21.140625" customWidth="1"/>
    <col min="6" max="6" width="14.140625" customWidth="1"/>
    <col min="7" max="7" width="21.85546875" customWidth="1"/>
    <col min="8" max="8" width="26.42578125" customWidth="1"/>
    <col min="9" max="10" width="11.42578125" customWidth="1"/>
    <col min="11" max="11" width="29.140625" customWidth="1"/>
    <col min="12" max="12" width="12.5703125" customWidth="1"/>
    <col min="13" max="13" width="12.85546875" customWidth="1"/>
    <col min="14" max="256" width="11.42578125" customWidth="1"/>
  </cols>
  <sheetData>
    <row r="1" spans="1:8" ht="18">
      <c r="A1" s="25"/>
      <c r="B1" s="24"/>
      <c r="C1" s="24"/>
      <c r="D1" s="24"/>
      <c r="E1" s="24"/>
      <c r="F1" s="24"/>
      <c r="G1" s="24"/>
      <c r="H1" s="26"/>
    </row>
    <row r="2" spans="1:8" ht="15">
      <c r="A2" s="122" t="s">
        <v>9</v>
      </c>
      <c r="B2" s="123"/>
      <c r="C2" s="123"/>
      <c r="D2" s="8"/>
      <c r="E2" s="124" t="s">
        <v>221</v>
      </c>
      <c r="F2" s="124"/>
      <c r="G2" s="9" t="s">
        <v>11</v>
      </c>
      <c r="H2" s="34" t="s">
        <v>222</v>
      </c>
    </row>
    <row r="3" spans="1:8" ht="25.5">
      <c r="A3" s="134" t="s">
        <v>13</v>
      </c>
      <c r="B3" s="135"/>
      <c r="C3" s="135"/>
      <c r="D3" s="10"/>
      <c r="E3" s="136" t="s">
        <v>14</v>
      </c>
      <c r="F3" s="136"/>
      <c r="G3" s="10" t="s">
        <v>15</v>
      </c>
      <c r="H3" s="27" t="s">
        <v>16</v>
      </c>
    </row>
    <row r="4" spans="1:8">
      <c r="A4" s="148" t="s">
        <v>223</v>
      </c>
      <c r="B4" s="149"/>
      <c r="C4" s="150"/>
      <c r="D4" s="11"/>
      <c r="E4" s="136" t="s">
        <v>18</v>
      </c>
      <c r="F4" s="136"/>
      <c r="G4" s="154"/>
      <c r="H4" s="155" t="s">
        <v>19</v>
      </c>
    </row>
    <row r="5" spans="1:8">
      <c r="A5" s="151"/>
      <c r="B5" s="152"/>
      <c r="C5" s="153"/>
      <c r="D5" s="11"/>
      <c r="E5" s="144" t="s">
        <v>224</v>
      </c>
      <c r="F5" s="144"/>
      <c r="G5" s="154"/>
      <c r="H5" s="155"/>
    </row>
    <row r="6" spans="1:8" ht="15.75">
      <c r="A6" s="28" t="s">
        <v>11</v>
      </c>
      <c r="B6" s="14" t="s">
        <v>21</v>
      </c>
      <c r="C6" s="15" t="s">
        <v>22</v>
      </c>
      <c r="D6" s="16" t="s">
        <v>23</v>
      </c>
      <c r="E6" s="15" t="s">
        <v>23</v>
      </c>
      <c r="F6" s="16"/>
      <c r="G6" s="12"/>
      <c r="H6" s="29"/>
    </row>
    <row r="7" spans="1:8" ht="15">
      <c r="A7" s="43">
        <v>2019</v>
      </c>
      <c r="B7" s="44">
        <f>(0.8*(201/173))+(0.2*(36/33))</f>
        <v>1.1476615869679454</v>
      </c>
      <c r="C7" s="45">
        <v>1</v>
      </c>
      <c r="D7" s="17">
        <f>+B7/C7</f>
        <v>1.1476615869679454</v>
      </c>
      <c r="E7" s="35">
        <v>0.9</v>
      </c>
      <c r="F7" s="19"/>
      <c r="G7" s="19"/>
      <c r="H7" s="31"/>
    </row>
    <row r="8" spans="1:8" ht="15">
      <c r="A8" s="36"/>
      <c r="B8" s="44"/>
      <c r="C8" s="23"/>
      <c r="D8" s="17"/>
      <c r="E8" s="18"/>
      <c r="F8" s="19"/>
      <c r="G8" s="19"/>
      <c r="H8" s="31"/>
    </row>
    <row r="9" spans="1:8" ht="15">
      <c r="A9" s="33"/>
      <c r="B9" s="13"/>
      <c r="C9" s="13"/>
      <c r="D9" s="13"/>
      <c r="E9" s="13"/>
      <c r="F9" s="13"/>
      <c r="G9" s="12"/>
      <c r="H9" s="29"/>
    </row>
    <row r="10" spans="1:8" ht="15">
      <c r="A10" s="33"/>
      <c r="B10" s="13"/>
      <c r="C10" s="13"/>
      <c r="D10" s="13"/>
      <c r="E10" s="13"/>
      <c r="F10" s="13"/>
      <c r="G10" s="12"/>
      <c r="H10" s="29"/>
    </row>
    <row r="11" spans="1:8" ht="15">
      <c r="A11" s="33"/>
      <c r="B11" s="13"/>
      <c r="C11" s="13"/>
      <c r="D11" s="13"/>
      <c r="E11" s="13"/>
      <c r="F11" s="13"/>
      <c r="G11" s="12"/>
      <c r="H11" s="29"/>
    </row>
    <row r="12" spans="1:8" ht="15">
      <c r="A12" s="33"/>
      <c r="B12" s="13"/>
      <c r="C12" s="13"/>
      <c r="D12" s="13"/>
      <c r="E12" s="13"/>
      <c r="F12" s="13"/>
      <c r="G12" s="12"/>
      <c r="H12" s="29"/>
    </row>
    <row r="13" spans="1:8" ht="15">
      <c r="A13" s="33"/>
      <c r="B13" s="13"/>
      <c r="C13" s="13"/>
      <c r="D13" s="13"/>
      <c r="E13" s="13"/>
      <c r="F13" s="13"/>
      <c r="G13" s="12"/>
      <c r="H13" s="29"/>
    </row>
    <row r="14" spans="1:8" ht="15">
      <c r="A14" s="33"/>
      <c r="B14" s="13"/>
      <c r="C14" s="13"/>
      <c r="D14" s="13"/>
      <c r="E14" s="13"/>
      <c r="F14" s="13"/>
      <c r="G14" s="12"/>
      <c r="H14" s="29"/>
    </row>
    <row r="15" spans="1:8" ht="15">
      <c r="A15" s="33"/>
      <c r="B15" s="13"/>
      <c r="C15" s="13"/>
      <c r="D15" s="13"/>
      <c r="E15" s="13"/>
      <c r="F15" s="13"/>
      <c r="G15" s="12"/>
      <c r="H15" s="29"/>
    </row>
    <row r="16" spans="1:8" ht="15">
      <c r="A16" s="33"/>
      <c r="B16" s="13"/>
      <c r="C16" s="13"/>
      <c r="D16" s="13"/>
      <c r="E16" s="13"/>
      <c r="F16" s="13"/>
      <c r="G16" s="12"/>
      <c r="H16" s="29"/>
    </row>
    <row r="17" spans="1:8" ht="15">
      <c r="A17" s="33"/>
      <c r="B17" s="13"/>
      <c r="C17" s="13"/>
      <c r="D17" s="13"/>
      <c r="E17" s="13"/>
      <c r="F17" s="13"/>
      <c r="G17" s="12"/>
      <c r="H17" s="29"/>
    </row>
    <row r="18" spans="1:8" ht="15">
      <c r="A18" s="33"/>
      <c r="B18" s="13"/>
      <c r="C18" s="13"/>
      <c r="D18" s="13"/>
      <c r="E18" s="13"/>
      <c r="F18" s="13"/>
      <c r="G18" s="12"/>
      <c r="H18" s="29"/>
    </row>
    <row r="19" spans="1:8" ht="20.25">
      <c r="A19" s="125" t="s">
        <v>24</v>
      </c>
      <c r="B19" s="126"/>
      <c r="C19" s="126"/>
      <c r="D19" s="126"/>
      <c r="E19" s="126"/>
      <c r="F19" s="126"/>
      <c r="G19" s="126"/>
      <c r="H19" s="127"/>
    </row>
    <row r="20" spans="1:8" ht="19.5" thickBot="1">
      <c r="A20" s="174" t="s">
        <v>225</v>
      </c>
      <c r="B20" s="175"/>
      <c r="C20" s="175"/>
      <c r="D20" s="175"/>
      <c r="E20" s="175"/>
      <c r="F20" s="175"/>
      <c r="G20" s="175"/>
      <c r="H20" s="176"/>
    </row>
    <row r="21" spans="1:8" ht="19.5" thickBot="1">
      <c r="A21" s="186"/>
      <c r="B21" s="187"/>
      <c r="C21" s="187"/>
      <c r="D21" s="187"/>
      <c r="E21" s="187"/>
      <c r="F21" s="187"/>
      <c r="G21" s="187"/>
      <c r="H21" s="188"/>
    </row>
    <row r="22" spans="1:8" ht="18.75">
      <c r="A22" s="189"/>
      <c r="B22" s="190"/>
      <c r="C22" s="190"/>
      <c r="D22" s="190"/>
      <c r="E22" s="190"/>
      <c r="F22" s="190"/>
      <c r="G22" s="190"/>
      <c r="H22" s="191"/>
    </row>
    <row r="23" spans="1:8" ht="19.5" thickBot="1">
      <c r="A23" s="1"/>
      <c r="B23" s="6"/>
      <c r="C23" s="2"/>
      <c r="D23" s="2"/>
      <c r="E23" s="2"/>
      <c r="F23" s="2"/>
      <c r="G23" s="2"/>
      <c r="H23" s="2"/>
    </row>
    <row r="24" spans="1:8" ht="16.5">
      <c r="A24" s="113" t="s">
        <v>0</v>
      </c>
      <c r="B24" s="114"/>
      <c r="C24" s="114"/>
      <c r="D24" s="114"/>
      <c r="E24" s="114"/>
      <c r="F24" s="114"/>
      <c r="G24" s="114"/>
      <c r="H24" s="115"/>
    </row>
    <row r="25" spans="1:8" ht="16.5">
      <c r="A25" s="116" t="s">
        <v>2</v>
      </c>
      <c r="B25" s="117"/>
      <c r="C25" s="117"/>
      <c r="D25" s="117"/>
      <c r="E25" s="117"/>
      <c r="F25" s="117"/>
      <c r="G25" s="117"/>
      <c r="H25" s="118"/>
    </row>
    <row r="26" spans="1:8" ht="16.5">
      <c r="A26" s="116" t="s">
        <v>4</v>
      </c>
      <c r="B26" s="117"/>
      <c r="C26" s="117"/>
      <c r="D26" s="117"/>
      <c r="E26" s="117"/>
      <c r="F26" s="117"/>
      <c r="G26" s="117"/>
      <c r="H26" s="118"/>
    </row>
    <row r="27" spans="1:8" ht="27">
      <c r="A27" s="119" t="s">
        <v>6</v>
      </c>
      <c r="B27" s="120"/>
      <c r="C27" s="120"/>
      <c r="D27" s="120"/>
      <c r="E27" s="120"/>
      <c r="F27" s="120"/>
      <c r="G27" s="120"/>
      <c r="H27" s="121"/>
    </row>
    <row r="28" spans="1:8" ht="15">
      <c r="A28" s="122" t="s">
        <v>9</v>
      </c>
      <c r="B28" s="123"/>
      <c r="C28" s="123"/>
      <c r="D28" s="8"/>
      <c r="E28" s="124" t="s">
        <v>221</v>
      </c>
      <c r="F28" s="124"/>
      <c r="G28" s="9" t="s">
        <v>11</v>
      </c>
      <c r="H28" s="34"/>
    </row>
    <row r="29" spans="1:8" ht="25.5">
      <c r="A29" s="134" t="s">
        <v>13</v>
      </c>
      <c r="B29" s="135"/>
      <c r="C29" s="135"/>
      <c r="D29" s="10"/>
      <c r="E29" s="136" t="s">
        <v>14</v>
      </c>
      <c r="F29" s="136"/>
      <c r="G29" s="10" t="s">
        <v>15</v>
      </c>
      <c r="H29" s="27" t="s">
        <v>16</v>
      </c>
    </row>
    <row r="30" spans="1:8">
      <c r="A30" s="148" t="s">
        <v>226</v>
      </c>
      <c r="B30" s="149"/>
      <c r="C30" s="150"/>
      <c r="D30" s="11"/>
      <c r="E30" s="136" t="s">
        <v>18</v>
      </c>
      <c r="F30" s="136"/>
      <c r="G30" s="154" t="s">
        <v>227</v>
      </c>
      <c r="H30" s="155" t="s">
        <v>19</v>
      </c>
    </row>
    <row r="31" spans="1:8">
      <c r="A31" s="151"/>
      <c r="B31" s="152"/>
      <c r="C31" s="153"/>
      <c r="D31" s="11"/>
      <c r="E31" s="144" t="s">
        <v>228</v>
      </c>
      <c r="F31" s="144"/>
      <c r="G31" s="154"/>
      <c r="H31" s="155"/>
    </row>
    <row r="32" spans="1:8" ht="15.75">
      <c r="A32" s="28" t="s">
        <v>11</v>
      </c>
      <c r="B32" s="14" t="s">
        <v>21</v>
      </c>
      <c r="C32" s="15" t="s">
        <v>22</v>
      </c>
      <c r="D32" s="16" t="s">
        <v>23</v>
      </c>
      <c r="E32" s="15" t="s">
        <v>23</v>
      </c>
      <c r="F32" s="16"/>
      <c r="G32" s="12"/>
      <c r="H32" s="29"/>
    </row>
    <row r="33" spans="1:8" ht="15">
      <c r="A33" s="54">
        <v>2019</v>
      </c>
      <c r="B33" s="59">
        <f>(102407-57404)/57404</f>
        <v>0.78396975820500314</v>
      </c>
      <c r="C33" s="46">
        <v>0.15</v>
      </c>
      <c r="D33" s="17">
        <f>+B33/C33</f>
        <v>5.2264650547000215</v>
      </c>
      <c r="E33" s="35">
        <v>0.1</v>
      </c>
      <c r="F33" s="19"/>
      <c r="G33" s="19"/>
      <c r="H33" s="31"/>
    </row>
    <row r="34" spans="1:8" ht="15">
      <c r="A34" s="36"/>
      <c r="B34" s="42"/>
      <c r="C34" s="23"/>
      <c r="D34" s="17"/>
      <c r="E34" s="18"/>
      <c r="F34" s="19"/>
      <c r="G34" s="19"/>
      <c r="H34" s="31"/>
    </row>
    <row r="35" spans="1:8" ht="15">
      <c r="A35" s="33"/>
      <c r="B35" s="13"/>
      <c r="C35" s="13"/>
      <c r="D35" s="13"/>
      <c r="E35" s="13"/>
      <c r="F35" s="13"/>
      <c r="G35" s="12"/>
      <c r="H35" s="29"/>
    </row>
    <row r="36" spans="1:8" ht="15">
      <c r="A36" s="33"/>
      <c r="B36" s="13"/>
      <c r="C36" s="13"/>
      <c r="D36" s="13"/>
      <c r="E36" s="13"/>
      <c r="F36" s="13"/>
      <c r="G36" s="12"/>
      <c r="H36" s="29"/>
    </row>
    <row r="37" spans="1:8" ht="15">
      <c r="A37" s="33"/>
      <c r="B37" s="13"/>
      <c r="C37" s="13"/>
      <c r="D37" s="13"/>
      <c r="E37" s="13"/>
      <c r="F37" s="13"/>
      <c r="G37" s="12"/>
      <c r="H37" s="29"/>
    </row>
    <row r="38" spans="1:8" ht="15">
      <c r="A38" s="33"/>
      <c r="B38" s="13"/>
      <c r="C38" s="13"/>
      <c r="D38" s="13"/>
      <c r="E38" s="13"/>
      <c r="F38" s="13"/>
      <c r="G38" s="12"/>
      <c r="H38" s="29"/>
    </row>
    <row r="39" spans="1:8" ht="15">
      <c r="A39" s="33"/>
      <c r="B39" s="13"/>
      <c r="C39" s="13"/>
      <c r="D39" s="13"/>
      <c r="E39" s="13"/>
      <c r="F39" s="13"/>
      <c r="G39" s="12"/>
      <c r="H39" s="29"/>
    </row>
    <row r="40" spans="1:8" ht="15">
      <c r="A40" s="33"/>
      <c r="B40" s="13"/>
      <c r="C40" s="13"/>
      <c r="D40" s="13"/>
      <c r="E40" s="13"/>
      <c r="F40" s="13"/>
      <c r="G40" s="12"/>
      <c r="H40" s="29"/>
    </row>
    <row r="41" spans="1:8" ht="15">
      <c r="A41" s="33"/>
      <c r="B41" s="13"/>
      <c r="C41" s="13"/>
      <c r="D41" s="13"/>
      <c r="E41" s="13"/>
      <c r="F41" s="13"/>
      <c r="G41" s="12"/>
      <c r="H41" s="29"/>
    </row>
    <row r="42" spans="1:8" ht="15">
      <c r="A42" s="33"/>
      <c r="B42" s="13"/>
      <c r="C42" s="13"/>
      <c r="D42" s="13"/>
      <c r="E42" s="13"/>
      <c r="F42" s="13"/>
      <c r="G42" s="12"/>
      <c r="H42" s="29"/>
    </row>
    <row r="43" spans="1:8" ht="15">
      <c r="A43" s="33"/>
      <c r="B43" s="13"/>
      <c r="C43" s="13"/>
      <c r="D43" s="13"/>
      <c r="E43" s="13"/>
      <c r="F43" s="13"/>
      <c r="G43" s="12"/>
      <c r="H43" s="29"/>
    </row>
    <row r="44" spans="1:8" ht="15">
      <c r="A44" s="33"/>
      <c r="B44" s="13"/>
      <c r="C44" s="13"/>
      <c r="D44" s="13"/>
      <c r="E44" s="13"/>
      <c r="F44" s="13"/>
      <c r="G44" s="12"/>
      <c r="H44" s="29"/>
    </row>
    <row r="45" spans="1:8" ht="20.25">
      <c r="A45" s="125" t="s">
        <v>24</v>
      </c>
      <c r="B45" s="126"/>
      <c r="C45" s="126"/>
      <c r="D45" s="126"/>
      <c r="E45" s="126"/>
      <c r="F45" s="126"/>
      <c r="G45" s="126"/>
      <c r="H45" s="127"/>
    </row>
    <row r="46" spans="1:8" ht="19.5" thickBot="1">
      <c r="A46" s="174" t="s">
        <v>229</v>
      </c>
      <c r="B46" s="175"/>
      <c r="C46" s="175"/>
      <c r="D46" s="175"/>
      <c r="E46" s="175"/>
      <c r="F46" s="175"/>
      <c r="G46" s="175"/>
      <c r="H46" s="176"/>
    </row>
    <row r="47" spans="1:8" ht="19.5" thickBot="1">
      <c r="A47" s="186"/>
      <c r="B47" s="187"/>
      <c r="C47" s="187"/>
      <c r="D47" s="187"/>
      <c r="E47" s="187"/>
      <c r="F47" s="187"/>
      <c r="G47" s="187"/>
      <c r="H47" s="188"/>
    </row>
    <row r="48" spans="1:8" ht="18.75">
      <c r="A48" s="1"/>
      <c r="B48" s="6"/>
      <c r="C48" s="2"/>
      <c r="D48" s="2"/>
      <c r="E48" s="2"/>
      <c r="F48" s="2"/>
      <c r="G48" s="2"/>
      <c r="H48" s="2"/>
    </row>
  </sheetData>
  <mergeCells count="29">
    <mergeCell ref="A19:H19"/>
    <mergeCell ref="A20:H20"/>
    <mergeCell ref="A21:H21"/>
    <mergeCell ref="A22:H22"/>
    <mergeCell ref="G4:G5"/>
    <mergeCell ref="H4:H5"/>
    <mergeCell ref="E5:F5"/>
    <mergeCell ref="A2:C2"/>
    <mergeCell ref="E2:F2"/>
    <mergeCell ref="A3:C3"/>
    <mergeCell ref="E3:F3"/>
    <mergeCell ref="A4:C5"/>
    <mergeCell ref="E4:F4"/>
    <mergeCell ref="A24:H24"/>
    <mergeCell ref="A25:H25"/>
    <mergeCell ref="A28:C28"/>
    <mergeCell ref="E28:F28"/>
    <mergeCell ref="A29:C29"/>
    <mergeCell ref="E29:F29"/>
    <mergeCell ref="A26:H26"/>
    <mergeCell ref="A27:H27"/>
    <mergeCell ref="A46:H46"/>
    <mergeCell ref="A47:H47"/>
    <mergeCell ref="A30:C31"/>
    <mergeCell ref="E30:F30"/>
    <mergeCell ref="G30:G31"/>
    <mergeCell ref="H30:H31"/>
    <mergeCell ref="E31:F31"/>
    <mergeCell ref="A45:H45"/>
  </mergeCells>
  <conditionalFormatting sqref="D7:D8 D33:D34">
    <cfRule type="expression" dxfId="5" priority="1" stopIfTrue="1">
      <formula>$E7=#REF!</formula>
    </cfRule>
    <cfRule type="expression" dxfId="4" priority="2" stopIfTrue="1">
      <formula>$E7=#REF!</formula>
    </cfRule>
    <cfRule type="expression" dxfId="3" priority="3" stopIfTrue="1">
      <formula>$E7=#REF!</formula>
    </cfRule>
  </conditionalFormatting>
  <conditionalFormatting sqref="B33:C34 B7:C8">
    <cfRule type="expression" dxfId="2" priority="4" stopIfTrue="1">
      <formula>OR($E7=#REF!,$E7=#REF!)</formula>
    </cfRule>
    <cfRule type="expression" dxfId="1" priority="5" stopIfTrue="1">
      <formula>$E7=#REF!</formula>
    </cfRule>
    <cfRule type="expression" dxfId="0" priority="6" stopIfTrue="1">
      <formula>$E7=#REF!</formula>
    </cfRule>
  </conditionalFormatting>
  <dataValidations count="1">
    <dataValidation errorStyle="information" showInputMessage="1" errorTitle="Opciones permitidas" error="Mensual_x000a_Bimensual_x000a_Trimestral_x000a_Semestral_x000a_Anual" promptTitle="Opciones sugeridas" prompt="Mensual, Bimensual, Trimestral, Semestral o Anual" sqref="H4:H5 H30:H31" xr:uid="{00000000-0002-0000-0600-000000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CSJ</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hmontenb</dc:creator>
  <cp:keywords/>
  <dc:description/>
  <cp:lastModifiedBy>Tatiana Katherine Zambrano Rueda</cp:lastModifiedBy>
  <cp:revision/>
  <dcterms:created xsi:type="dcterms:W3CDTF">2006-08-31T18:47:40Z</dcterms:created>
  <dcterms:modified xsi:type="dcterms:W3CDTF">2024-08-22T15:38:35Z</dcterms:modified>
  <cp:category/>
  <cp:contentStatus/>
</cp:coreProperties>
</file>